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7620" yWindow="45" windowWidth="15210" windowHeight="12675" tabRatio="602"/>
  </bookViews>
  <sheets>
    <sheet name="Приложение №1 к Договору" sheetId="8" r:id="rId1"/>
  </sheets>
  <definedNames>
    <definedName name="_xlnm._FilterDatabase" localSheetId="0" hidden="1">'Приложение №1 к Договору'!$B$6:$HL$56</definedName>
    <definedName name="_xlnm.Print_Area" localSheetId="0">'Приложение №1 к Договору'!$B$1:$AA$65</definedName>
  </definedNames>
  <calcPr calcId="124519"/>
</workbook>
</file>

<file path=xl/calcChain.xml><?xml version="1.0" encoding="utf-8"?>
<calcChain xmlns="http://schemas.openxmlformats.org/spreadsheetml/2006/main">
  <c r="C6" i="8"/>
  <c r="D6" s="1"/>
  <c r="E6" s="1"/>
  <c r="F6" s="1"/>
  <c r="G6" s="1"/>
  <c r="H6" s="1"/>
  <c r="I6" s="1"/>
  <c r="J6" s="1"/>
  <c r="K6" s="1"/>
  <c r="L6" s="1"/>
  <c r="M6" s="1"/>
  <c r="N6" s="1"/>
  <c r="O6" s="1"/>
  <c r="P6" s="1"/>
  <c r="Q6" s="1"/>
  <c r="R6" s="1"/>
  <c r="S6" s="1"/>
  <c r="T6" s="1"/>
  <c r="U6" s="1"/>
  <c r="V6" s="1"/>
  <c r="W6" s="1"/>
  <c r="X6" s="1"/>
  <c r="Y6" s="1"/>
  <c r="Z6" s="1"/>
  <c r="AA6" s="1"/>
</calcChain>
</file>

<file path=xl/sharedStrings.xml><?xml version="1.0" encoding="utf-8"?>
<sst xmlns="http://schemas.openxmlformats.org/spreadsheetml/2006/main" count="481" uniqueCount="241">
  <si>
    <t>угл.ст.</t>
  </si>
  <si>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</si>
  <si>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</si>
  <si>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</si>
  <si>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</si>
  <si>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</si>
  <si>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</si>
  <si>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</si>
  <si>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</si>
  <si>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</si>
  <si>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</si>
  <si>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</si>
  <si>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</si>
  <si>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</si>
  <si>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</si>
  <si>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</si>
  <si>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</si>
  <si>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8(ОЖ3)
II</t>
  </si>
  <si>
    <t>QA4</t>
  </si>
  <si>
    <t>на 1 блок</t>
  </si>
  <si>
    <t>на 2 блок</t>
  </si>
  <si>
    <t>Едини- цы</t>
  </si>
  <si>
    <t>Общая</t>
  </si>
  <si>
    <t>Тип атмосфе-
ры</t>
  </si>
  <si>
    <t>Тип атмосфе- ры</t>
  </si>
  <si>
    <t>шт</t>
  </si>
  <si>
    <t>Срок поставки оборудования</t>
  </si>
  <si>
    <t>Примеча-
ние</t>
  </si>
  <si>
    <t>Наименование предлагаемого оборудования или эквивалент  
(указать обязательно)</t>
  </si>
  <si>
    <t>Тип, марка, характеристика предлагаемого оборудования или эквивалент
(указать обязательно)</t>
  </si>
  <si>
    <t>Наименование изготовителя предлагаемой продукции (указать обязательно)</t>
  </si>
  <si>
    <t xml:space="preserve">Приложение №1 </t>
  </si>
  <si>
    <t>К Договору от ___________ №__________</t>
  </si>
  <si>
    <t>ПОСТАВЩИК</t>
  </si>
  <si>
    <t>_______________________</t>
  </si>
  <si>
    <t>/Должность, Ф.И.О./</t>
  </si>
  <si>
    <t>М.П.</t>
  </si>
  <si>
    <t>ПОКУПАТЕЛЬ</t>
  </si>
  <si>
    <t>_____________________</t>
  </si>
  <si>
    <t>Цена единицы Оборудования, рублей с НДС (18%)</t>
  </si>
  <si>
    <t>*Стоимость шефмонтажных работ указывается при необходимости проведения данных работ</t>
  </si>
  <si>
    <t>Общая цена Оборудования, руб. с НДС (18%)</t>
  </si>
  <si>
    <t xml:space="preserve">Масса не более, кг </t>
  </si>
  <si>
    <t>ИТОГО с учетом транспортных расходов и шефмонтажа, руб с НДС (18%):</t>
  </si>
  <si>
    <t>В т.ч. шефмонтажные работы (укаазать отдельно), руб с НДС (18%):*</t>
  </si>
  <si>
    <t>В т.ч.транспортные расходы (указать отдельно), руб с НДС (18%):</t>
  </si>
  <si>
    <t>Арматура спецификация НВАЭС-2</t>
  </si>
  <si>
    <t>Арматура технологических систем</t>
  </si>
  <si>
    <t>1. Для фланцевой арматуры поставка должна осуществляться в комплекте с ответными фланцами, крепежом и прокладками.</t>
  </si>
  <si>
    <t>УХЛ4
II</t>
  </si>
  <si>
    <t>207.5</t>
  </si>
  <si>
    <t>4/-/III</t>
  </si>
  <si>
    <t>нж</t>
  </si>
  <si>
    <t>Спецификация поставки оборудования (116)</t>
  </si>
  <si>
    <t>207.3</t>
  </si>
  <si>
    <t>207.3.8</t>
  </si>
  <si>
    <t>JKM</t>
  </si>
  <si>
    <t>Система удержания и охлаждения расплавленной активной зоны вне реактора</t>
  </si>
  <si>
    <t>207.3.8.4</t>
  </si>
  <si>
    <t>10JKM10AA601
20JKM10AA601</t>
  </si>
  <si>
    <t>Клапан обратный</t>
  </si>
  <si>
    <t>DN 50
Рр 1,0 МПа
Тр 40 °С
Среда - техническая вода</t>
  </si>
  <si>
    <t>_</t>
  </si>
  <si>
    <t>ТУ 3742-079-34390194-2005  или аналог</t>
  </si>
  <si>
    <t>4/I</t>
  </si>
  <si>
    <t>УХЛ3
II</t>
  </si>
  <si>
    <t>UKA</t>
  </si>
  <si>
    <t>207.3.33</t>
  </si>
  <si>
    <t>LCM10-70</t>
  </si>
  <si>
    <t>Система дренажей машзала</t>
  </si>
  <si>
    <t>207.3.33.7</t>
  </si>
  <si>
    <t>10LCM04AA601
20LCM04AA601</t>
  </si>
  <si>
    <t>DN 65
Рр 0,42 МПа
Тр 80 °С
Среда - конденсат</t>
  </si>
  <si>
    <t>ТУ 422-14-35/96 ред. 2008  или аналог</t>
  </si>
  <si>
    <t>4/II</t>
  </si>
  <si>
    <t>UMA</t>
  </si>
  <si>
    <t>207.3.33.51</t>
  </si>
  <si>
    <t>10LCM05AA601
20LCM05AA601</t>
  </si>
  <si>
    <t>DN 65
Рр 0,07 МПа
Тр 115 °С
Среда - конденсат 2 контура</t>
  </si>
  <si>
    <t>207.3.48</t>
  </si>
  <si>
    <t>KBE50-60</t>
  </si>
  <si>
    <t>Система низкотемпературной очистки теплоносителя</t>
  </si>
  <si>
    <t>207.3.48.13</t>
  </si>
  <si>
    <t>10KBE60AA602
20KBE60AA602</t>
  </si>
  <si>
    <t>DN 25
Рр 0,9 МПа
Tp 95 ºС 
Среда - сжатый воздух, дистиллат, дезактивирующие растворы</t>
  </si>
  <si>
    <t>UKC</t>
  </si>
  <si>
    <t>207.3.48.18</t>
  </si>
  <si>
    <t>10KBE60AA114
20KBE60AA114</t>
  </si>
  <si>
    <t>Клапан запорный</t>
  </si>
  <si>
    <t>DN 50
Рр 0,9 МПа
Tp 95 °C 
Среда -  дистиллат, сжатый воздух, дезактивационные растворы</t>
  </si>
  <si>
    <t>ручной с замком</t>
  </si>
  <si>
    <t>ТУ 3742-002-52838824-05  или аналог</t>
  </si>
  <si>
    <t>207.3.49</t>
  </si>
  <si>
    <t>KBH</t>
  </si>
  <si>
    <t>Система очистки вод бассейна выдержки и перегрузки</t>
  </si>
  <si>
    <t>207.3.49.16</t>
  </si>
  <si>
    <t>10KBH34AA601
20KBH34AA601</t>
  </si>
  <si>
    <t xml:space="preserve">Клапан обратный </t>
  </si>
  <si>
    <t>DN 25
Рр 0,9 МПа
Tp 95 °C
Среда - сжатый воздух,  чистый конденсат, дезактивирующие растворы</t>
  </si>
  <si>
    <t>207.3.54</t>
  </si>
  <si>
    <t>KPJ</t>
  </si>
  <si>
    <t>Система приготовления и подачи реагентов</t>
  </si>
  <si>
    <t>207.3.54.20</t>
  </si>
  <si>
    <t>10KPJ30AA602
20KPJ30AA602</t>
  </si>
  <si>
    <t>DN 25
Рр 1,8 МПа
Tp 50 °C 
Среда - азотная кислота, дистиллат</t>
  </si>
  <si>
    <t>ТУ 3742-009-29012225-2005  или аналог</t>
  </si>
  <si>
    <t>4/III</t>
  </si>
  <si>
    <t>207.3.54.31</t>
  </si>
  <si>
    <t>10KPJ40AA602
20KPJ40AA602</t>
  </si>
  <si>
    <t>DN 25
Рр 1,8 МПа
Tp 50 °C 
Среда - едкий натр, дистиллат</t>
  </si>
  <si>
    <t>207.3.54.38</t>
  </si>
  <si>
    <t>10KPJ20AA603
20KPJ20AA603</t>
  </si>
  <si>
    <t>DN 25
Рр 1,8 МПа
Tp 50 °C 
Среда - едкое кали 45%,  дистиллат</t>
  </si>
  <si>
    <t>207.3.57</t>
  </si>
  <si>
    <t>LDF</t>
  </si>
  <si>
    <t>Система обезжелезивания и обессоливания конденсата турбины</t>
  </si>
  <si>
    <t>207.3.57.51</t>
  </si>
  <si>
    <t>10LDF15AA603
10LDF15AA604
20LDF15AA603
20LDF15AA604</t>
  </si>
  <si>
    <t>DN 65
Рр 1,8 МПа
Tp 60 °C 
Среда - пульпа, конденсат 2 контура</t>
  </si>
  <si>
    <t>ТУ 422-14-35/96 редакция 2008  или аналог</t>
  </si>
  <si>
    <t>UMX</t>
  </si>
  <si>
    <t>207.3.58</t>
  </si>
  <si>
    <t>LFN</t>
  </si>
  <si>
    <t>Система коррекционной обработки рабочей среды второго контура</t>
  </si>
  <si>
    <t>207.3.58.12</t>
  </si>
  <si>
    <t>10LFN10AA601
20LFN10AA601</t>
  </si>
  <si>
    <t>КПЛВ.494314.003-04</t>
  </si>
  <si>
    <t>DN 15
Рр 1,6 МПа
Tp 45 °C 
Среда - раствор гидразина, раствор этаноламина, раствор аммиака</t>
  </si>
  <si>
    <t>ТУ 3742-039-49149890-2008  или аналог</t>
  </si>
  <si>
    <t>207.3.58.13</t>
  </si>
  <si>
    <t>10LFN20AA601
20LFN20AA601</t>
  </si>
  <si>
    <t>DN 15
Рр 1,6 МПа
Tp 45 °C 
Среда - раствор этаноламина</t>
  </si>
  <si>
    <t>207.3.58.43</t>
  </si>
  <si>
    <t>10LFN30AA601
20LFN30AA601</t>
  </si>
  <si>
    <t>DN 25
Рр 0,25 МПа
Tp 45 °C 
Среда -  раствор аммиака, гидразина, этаноламина</t>
  </si>
  <si>
    <t>КПЛВ.494316.001ТУ  или аналог</t>
  </si>
  <si>
    <t>207.3.58.51</t>
  </si>
  <si>
    <t>10LFN40AA601
20LFN40AA601</t>
  </si>
  <si>
    <t>DN 15
Рр 1,6 МПа
Tp 40 °C 
Среда - раствор аммиака</t>
  </si>
  <si>
    <t>207.3.58.53</t>
  </si>
  <si>
    <t>10LFN50AA601
20LFN50AA601</t>
  </si>
  <si>
    <t>DN 25
Рр 0,6 МПа
Tp 40 °C 
Среда - раствор аммиака, гидразина, этаноламина, химически обессоленная вода</t>
  </si>
  <si>
    <t>207.3.60</t>
  </si>
  <si>
    <t>LDB</t>
  </si>
  <si>
    <t>Система автономной обессоливающей установки</t>
  </si>
  <si>
    <t>207.3.60.17</t>
  </si>
  <si>
    <t>10LDB15AA601
20LDB15AA601</t>
  </si>
  <si>
    <t>Затвор обратный с ответными фланцами</t>
  </si>
  <si>
    <t>DN 80
Рр 0,9 МПа
Tp 40 °C
Среда - сжатый воздух</t>
  </si>
  <si>
    <t>ТУ 26-07-555-97  или аналог</t>
  </si>
  <si>
    <t>207.3.60.21</t>
  </si>
  <si>
    <t>10LDB20AA601
10LDB30AA601
20LDB20AA601
20LDB30AA601</t>
  </si>
  <si>
    <t>DN 15
Рр 1,6 МПа
Tp 40 °C
Среда - кислота, щелочь, обесслоленная вода</t>
  </si>
  <si>
    <t>207.3.62</t>
  </si>
  <si>
    <t>KUE</t>
  </si>
  <si>
    <t>Система отбора проб из установок СВО</t>
  </si>
  <si>
    <t>207.3.62.14</t>
  </si>
  <si>
    <t>10KUE10AA601
10KUE10AA602
20KUE10AA601
20KUE10AA602</t>
  </si>
  <si>
    <t>DN 10
Рр 0,9 МПа
Тр 115 ºС
Среда- дистиллат, концентрат солей</t>
  </si>
  <si>
    <t>207.3.70</t>
  </si>
  <si>
    <t>KPF10-60</t>
  </si>
  <si>
    <t>Система переработки трапных вод</t>
  </si>
  <si>
    <t>207.3.70.50</t>
  </si>
  <si>
    <t>10KPF30AA606
20KPF30AA606</t>
  </si>
  <si>
    <t>DN 25
Рр 0,9 МПа
Тр 50 оС 
Среда- сжатый воздух,  дистиллат</t>
  </si>
  <si>
    <t>ТУ 3742-040-34390194-2004  или аналог</t>
  </si>
  <si>
    <t>207.3.85</t>
  </si>
  <si>
    <t>KWA</t>
  </si>
  <si>
    <t>Система гидроиспытаний и продувки датчиков КИП дистиллятом</t>
  </si>
  <si>
    <t>207.3.85.4</t>
  </si>
  <si>
    <t>10KWA11AA601
20KWA11AA601</t>
  </si>
  <si>
    <t>DN 10
Pp 1,4 МПа
Tp 70 ºС 
Среда - дистиллят</t>
  </si>
  <si>
    <t>-</t>
  </si>
  <si>
    <t>КПЛВ.494316.001ТУ т/р №15-К/2008  или аналог</t>
  </si>
  <si>
    <t>шт.</t>
  </si>
  <si>
    <t>УХЛ3 II</t>
  </si>
  <si>
    <t>8 (ОЖ3) II</t>
  </si>
  <si>
    <t>207.3.85.7</t>
  </si>
  <si>
    <t>10KWA12AA601
10KWA13AA601
10KWA14AA601
10KWA15AA601
10KWA16AA601
10KWA19AA601
20KWA12AA601
20KWA13AA601
20KWA14AA601
20KWA15AA601
20KWA16AA601
20KWA19AA601</t>
  </si>
  <si>
    <t>207.3.86</t>
  </si>
  <si>
    <t>KWC</t>
  </si>
  <si>
    <t>Cистеме гидравлических испытаний 1 контура и продувки датчиков КИП 1 KWC</t>
  </si>
  <si>
    <t>207.3.86.10</t>
  </si>
  <si>
    <t>10KWC13AA601
20KWC13AA601</t>
  </si>
  <si>
    <t>DN 32
Pp 1,0 МПа
Tp 50 °С
Среда - раствор бороной кислоты 16 г/кг</t>
  </si>
  <si>
    <t>ТУ 26-07-393-86 редакция 2010 г.  или аналог</t>
  </si>
  <si>
    <t xml:space="preserve">QA4			</t>
  </si>
  <si>
    <t>УХЛ3 
   II</t>
  </si>
  <si>
    <t>8(ОЖ3) 
    II</t>
  </si>
  <si>
    <t>207.3.86.11</t>
  </si>
  <si>
    <t>10KWC14AA601
20KWC14AA601</t>
  </si>
  <si>
    <t>DN 10
Pp 1,2 МПа
Tp 50 °С
Среда - раствор борной кислоты 16 г/кг</t>
  </si>
  <si>
    <t>ТУ 422-21-12/08  или аналог</t>
  </si>
  <si>
    <t>207.3.86.15</t>
  </si>
  <si>
    <t>10KWC18AA601
20KWC18AA601</t>
  </si>
  <si>
    <t>DN 32
Pp 1,0 МПа
Tp 50 °С
Среда - раствор бороной кислоты 40 г/кг</t>
  </si>
  <si>
    <t>207.3.86.16</t>
  </si>
  <si>
    <t>10KWC19AA601
20KWC19AA601</t>
  </si>
  <si>
    <t>DN 32
Pp 1,2 МПа
Tp 50 °С
Среда - раствор бороной кислоты 40 г/кг</t>
  </si>
  <si>
    <t>207.4</t>
  </si>
  <si>
    <t>207.4.26</t>
  </si>
  <si>
    <t>Система теплоснабжения для здания 10(20) UMX</t>
  </si>
  <si>
    <t>207.4.26.1</t>
  </si>
  <si>
    <t>10SBS00AA402
10SBS00AA403
10SBS00AA501
10SBS00AA502
10SBS03AA501
10SBS03AA502
10SBS04AA401
10SBS04AA402
10SBS04AA501
10SBS04AA502
10SBS05AA501
10SBS05AA502
10SBS05AA503
10SBS05AA504
10SBS06AA401
10SBS06AA402
10SBS06AA403
10SBS06AA404
20SBS00AA402
20SBS00AA403
20SBS00AA501
20SBS00AA502
20SBS03AA501
20SBS03AA502
20SBS04AA401
20SBS04AA402
20SBS04AA501
20SBS04AA502
20SBS05AA501
20SBS05AA502
20SBS05AA503
20SBS05AA504
20SBS06AA401
20SBS06AA402
20SBS06AA403
20SBS06AA404</t>
  </si>
  <si>
    <t>Клапан запорный с замком</t>
  </si>
  <si>
    <t>Ду 15 мм
Рр 1,0 Мпа
Тр 150 С
среда - горячая сетевая вода</t>
  </si>
  <si>
    <t>ручной</t>
  </si>
  <si>
    <t>ТУ 3742-046-29012225-2009  или аналог</t>
  </si>
  <si>
    <t>угл</t>
  </si>
  <si>
    <t>207.4.26.2</t>
  </si>
  <si>
    <t>10SBS00AA401
10SBS03AA404
20SBS00AA401
20SBS03AA404</t>
  </si>
  <si>
    <t>Ду 25 мм
Рр 1,0 Мпа
Тр 150 С
среда - горячая сетевая вода</t>
  </si>
  <si>
    <t>207.5.16</t>
  </si>
  <si>
    <t>Насосная станция подпитки</t>
  </si>
  <si>
    <t>207.5.16.2</t>
  </si>
  <si>
    <t>00GAC40AA001
00GAC40AA002
00GAC40AA003
00GAC40AA004
00GAC40AA005
00GAC40AA006
00GAC40AA007
00GAC40AA008</t>
  </si>
  <si>
    <t>Задвижка стальная клиновая двухдисковая с выдвижным шпинделем</t>
  </si>
  <si>
    <t>ТУ 257.000.4.0000.00  или аналог</t>
  </si>
  <si>
    <t>ЦКБ П41502-050-01                    или аналог</t>
  </si>
  <si>
    <t>А43127-4040/250-65                     или аналог</t>
  </si>
  <si>
    <t>ЦКБ П41502-025                    или аналог</t>
  </si>
  <si>
    <t xml:space="preserve">
З.АР.Д.050.010.21-02.Р.33                     или аналог</t>
  </si>
  <si>
    <t>Ш 085.025- 01                    или аналог</t>
  </si>
  <si>
    <t xml:space="preserve">
Ш 085.025- 01                    или аналог</t>
  </si>
  <si>
    <t>АИ43 127-0040/250-65                     или аналог</t>
  </si>
  <si>
    <t>КПЛВ.494314.003-04                     или аналог</t>
  </si>
  <si>
    <t>КПЛВ.494316.003-13                    или аналог</t>
  </si>
  <si>
    <t>КПЛВ.494314.003-04                    или аналог</t>
  </si>
  <si>
    <t>У41116-080-05                    или аналог</t>
  </si>
  <si>
    <t>Ш 085.015-01
(16с84нж)                    или аналог</t>
  </si>
  <si>
    <t>КПЛВ.494316.001-24
с т/р №15-К/2008                     или аналог</t>
  </si>
  <si>
    <t>ЦКБ П41501-025                     или аналог</t>
  </si>
  <si>
    <t>КПЛВ.494316.001-24                    или аналог</t>
  </si>
  <si>
    <t>У41030-032М-08                     или аналог</t>
  </si>
  <si>
    <t>A30827-0025-10                    или аналог</t>
  </si>
  <si>
    <t>У41030-032М-08                    или аналог</t>
  </si>
  <si>
    <t>З.АР.Д.015.016.40-00.Р.33                    или аналог</t>
  </si>
  <si>
    <t>З.АР.Д.025.016.40-00.Р.33                   или аналог</t>
  </si>
  <si>
    <t>30с941нж                   или аналог</t>
  </si>
  <si>
    <t>электропривод Н-А2-10К, N=0,25 кВт           или аналог</t>
  </si>
  <si>
    <t xml:space="preserve">DN100                                        Ру 1,6 Mпa.                                  Тр 50 С                                   Длина с учетом ответных фланцев не более 500 мм. Фланцы входят в комплект поставки. Среда - речная вода.                                                            Нормы герметичности по классу "А" ГОСТ 9544. Срок службы - не менее 30 лет.
</t>
  </si>
</sst>
</file>

<file path=xl/styles.xml><?xml version="1.0" encoding="utf-8"?>
<styleSheet xmlns="http://schemas.openxmlformats.org/spreadsheetml/2006/main">
  <numFmts count="4">
    <numFmt numFmtId="164" formatCode="#,##0.00;[Red]#,##0.00"/>
    <numFmt numFmtId="165" formatCode="0&quot;URT&quot;"/>
    <numFmt numFmtId="166" formatCode="0.0"/>
    <numFmt numFmtId="167" formatCode="00&quot;UGA&quot;"/>
  </numFmts>
  <fonts count="20">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1"/>
      <name val="Arial"/>
      <family val="2"/>
    </font>
    <font>
      <sz val="12"/>
      <name val="Arial"/>
      <family val="2"/>
      <charset val="204"/>
    </font>
    <font>
      <sz val="12"/>
      <name val="Arial"/>
      <family val="2"/>
    </font>
    <font>
      <sz val="8"/>
      <name val="Arial"/>
      <family val="2"/>
      <charset val="204"/>
    </font>
    <font>
      <sz val="8"/>
      <name val="Arial"/>
      <family val="2"/>
      <charset val="204"/>
    </font>
    <font>
      <b/>
      <sz val="16"/>
      <name val="Arial"/>
      <family val="2"/>
      <charset val="204"/>
    </font>
    <font>
      <sz val="14"/>
      <name val="Times New Roman"/>
      <family val="1"/>
      <charset val="204"/>
    </font>
    <font>
      <b/>
      <sz val="12"/>
      <name val="Times New Roman"/>
      <family val="1"/>
      <charset val="204"/>
    </font>
    <font>
      <b/>
      <sz val="12"/>
      <name val="Arial"/>
      <family val="2"/>
      <charset val="204"/>
    </font>
    <font>
      <sz val="10"/>
      <name val="Times New Roman"/>
      <family val="1"/>
      <charset val="204"/>
    </font>
    <font>
      <sz val="8"/>
      <name val="Times New Roman"/>
      <family val="1"/>
      <charset val="204"/>
    </font>
    <font>
      <sz val="10"/>
      <name val="Arial"/>
      <family val="2"/>
    </font>
    <font>
      <b/>
      <sz val="10"/>
      <name val="Arial"/>
      <family val="2"/>
      <charset val="204"/>
    </font>
    <font>
      <b/>
      <sz val="9"/>
      <name val="Arial"/>
      <family val="2"/>
      <charset val="204"/>
    </font>
    <font>
      <b/>
      <sz val="8"/>
      <name val="Arial"/>
      <family val="2"/>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24"/>
      </right>
      <top/>
      <bottom/>
      <diagonal/>
    </border>
    <border>
      <left style="thin">
        <color indexed="24"/>
      </left>
      <right style="thin">
        <color indexed="24"/>
      </right>
      <top/>
      <bottom/>
      <diagonal/>
    </border>
    <border>
      <left style="thin">
        <color indexed="24"/>
      </left>
      <right/>
      <top/>
      <bottom/>
      <diagonal/>
    </border>
    <border>
      <left style="thin">
        <color indexed="64"/>
      </left>
      <right style="thin">
        <color indexed="24"/>
      </right>
      <top style="thin">
        <color indexed="64"/>
      </top>
      <bottom style="thin">
        <color indexed="64"/>
      </bottom>
      <diagonal/>
    </border>
    <border>
      <left style="thin">
        <color indexed="24"/>
      </left>
      <right style="thin">
        <color indexed="24"/>
      </right>
      <top style="thin">
        <color indexed="64"/>
      </top>
      <bottom style="thin">
        <color indexed="64"/>
      </bottom>
      <diagonal/>
    </border>
    <border>
      <left style="thin">
        <color indexed="24"/>
      </left>
      <right/>
      <top style="thin">
        <color indexed="64"/>
      </top>
      <bottom style="thin">
        <color indexed="64"/>
      </bottom>
      <diagonal/>
    </border>
  </borders>
  <cellStyleXfs count="65">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cellStyleXfs>
  <cellXfs count="74">
    <xf numFmtId="0" fontId="0" fillId="0" borderId="0" xfId="0"/>
    <xf numFmtId="0" fontId="0" fillId="0" borderId="0" xfId="0" applyFill="1"/>
    <xf numFmtId="0" fontId="0" fillId="0" borderId="0" xfId="0" applyFill="1" applyAlignment="1">
      <alignment horizontal="left"/>
    </xf>
    <xf numFmtId="0" fontId="3" fillId="0" borderId="0" xfId="0" applyFont="1"/>
    <xf numFmtId="0" fontId="4" fillId="0" borderId="1" xfId="0" applyFont="1" applyFill="1" applyBorder="1" applyAlignment="1">
      <alignment horizontal="left"/>
    </xf>
    <xf numFmtId="0" fontId="4" fillId="0" borderId="0" xfId="0" applyFont="1" applyFill="1"/>
    <xf numFmtId="1"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7" fillId="0" borderId="0" xfId="0" applyFont="1" applyFill="1" applyAlignment="1">
      <alignment horizontal="left"/>
    </xf>
    <xf numFmtId="0" fontId="7" fillId="0" borderId="0" xfId="0" applyFont="1" applyFill="1"/>
    <xf numFmtId="0" fontId="8" fillId="0" borderId="1" xfId="0" applyNumberFormat="1" applyFont="1" applyFill="1" applyBorder="1" applyAlignment="1">
      <alignment horizontal="left" vertical="center" wrapText="1"/>
    </xf>
    <xf numFmtId="17" fontId="8" fillId="0" borderId="1" xfId="0" applyNumberFormat="1" applyFont="1" applyFill="1" applyBorder="1" applyAlignment="1">
      <alignment horizontal="left" vertical="center" wrapText="1"/>
    </xf>
    <xf numFmtId="1" fontId="0" fillId="0" borderId="1" xfId="0" applyNumberFormat="1" applyFont="1" applyFill="1" applyBorder="1" applyAlignment="1">
      <alignment horizontal="center" vertical="center" wrapText="1"/>
    </xf>
    <xf numFmtId="0" fontId="3" fillId="0" borderId="0" xfId="0" applyFont="1" applyFill="1" applyAlignment="1">
      <alignment horizontal="left"/>
    </xf>
    <xf numFmtId="0" fontId="3" fillId="0" borderId="0" xfId="0" applyFont="1" applyFill="1"/>
    <xf numFmtId="0" fontId="4" fillId="0" borderId="0" xfId="0" applyFont="1" applyFill="1" applyBorder="1"/>
    <xf numFmtId="0" fontId="4" fillId="0" borderId="0" xfId="64" applyNumberFormat="1" applyFont="1" applyFill="1" applyBorder="1" applyAlignment="1" applyProtection="1">
      <alignment vertical="top"/>
    </xf>
    <xf numFmtId="0" fontId="12" fillId="0" borderId="0" xfId="0" applyFont="1" applyFill="1" applyBorder="1"/>
    <xf numFmtId="0" fontId="13" fillId="0" borderId="0" xfId="64" applyNumberFormat="1" applyFont="1" applyFill="1" applyBorder="1" applyAlignment="1" applyProtection="1">
      <alignment vertical="top"/>
    </xf>
    <xf numFmtId="0" fontId="13" fillId="0" borderId="0" xfId="0" applyFont="1" applyFill="1" applyBorder="1" applyAlignment="1">
      <alignment horizontal="center"/>
    </xf>
    <xf numFmtId="0" fontId="12" fillId="0" borderId="0" xfId="64" applyNumberFormat="1" applyFont="1" applyFill="1" applyBorder="1" applyAlignment="1" applyProtection="1">
      <alignment vertical="top"/>
    </xf>
    <xf numFmtId="0" fontId="14" fillId="0" borderId="0" xfId="0" applyFont="1" applyFill="1" applyAlignment="1">
      <alignment horizontal="left"/>
    </xf>
    <xf numFmtId="164" fontId="13" fillId="0" borderId="0" xfId="64" applyNumberFormat="1" applyFont="1" applyFill="1" applyBorder="1" applyAlignment="1" applyProtection="1">
      <alignment vertical="center" wrapText="1"/>
    </xf>
    <xf numFmtId="0" fontId="15" fillId="2" borderId="0" xfId="0" applyFont="1" applyFill="1"/>
    <xf numFmtId="0" fontId="14" fillId="0" borderId="0" xfId="0" applyFont="1" applyFill="1"/>
    <xf numFmtId="0" fontId="5" fillId="0" borderId="4" xfId="0" applyNumberFormat="1" applyFont="1" applyFill="1" applyBorder="1" applyAlignment="1">
      <alignment horizontal="left" vertical="center" wrapText="1"/>
    </xf>
    <xf numFmtId="1" fontId="5" fillId="0" borderId="4" xfId="0" applyNumberFormat="1" applyFont="1" applyFill="1" applyBorder="1" applyAlignment="1">
      <alignment horizontal="right" vertical="center" wrapText="1"/>
    </xf>
    <xf numFmtId="165" fontId="5" fillId="0" borderId="4" xfId="0" applyNumberFormat="1" applyFont="1" applyFill="1" applyBorder="1" applyAlignment="1">
      <alignment horizontal="center" vertical="center" wrapText="1"/>
    </xf>
    <xf numFmtId="0" fontId="16" fillId="0" borderId="0" xfId="0" applyNumberFormat="1" applyFont="1" applyBorder="1" applyAlignment="1">
      <alignment horizontal="left" vertical="center"/>
    </xf>
    <xf numFmtId="0" fontId="3" fillId="0" borderId="0" xfId="0" applyFont="1" applyFill="1" applyBorder="1" applyAlignment="1">
      <alignment horizontal="left"/>
    </xf>
    <xf numFmtId="1" fontId="17" fillId="0" borderId="7" xfId="0" applyNumberFormat="1" applyFont="1" applyFill="1" applyBorder="1" applyAlignment="1">
      <alignment horizontal="left" vertical="center" wrapText="1"/>
    </xf>
    <xf numFmtId="0" fontId="17" fillId="0" borderId="8" xfId="0" applyNumberFormat="1" applyFont="1" applyFill="1" applyBorder="1" applyAlignment="1">
      <alignment horizontal="left" vertical="center" wrapText="1"/>
    </xf>
    <xf numFmtId="0" fontId="17" fillId="0" borderId="9" xfId="0" applyNumberFormat="1" applyFont="1" applyFill="1" applyBorder="1" applyAlignment="1">
      <alignment horizontal="left" vertical="center"/>
    </xf>
    <xf numFmtId="0" fontId="17" fillId="0" borderId="0" xfId="0" applyNumberFormat="1" applyFont="1" applyFill="1" applyBorder="1" applyAlignment="1">
      <alignment horizontal="left"/>
    </xf>
    <xf numFmtId="0" fontId="18" fillId="0" borderId="11" xfId="0" applyNumberFormat="1" applyFont="1" applyFill="1" applyBorder="1" applyAlignment="1">
      <alignment horizontal="left" vertical="center" wrapText="1"/>
    </xf>
    <xf numFmtId="0" fontId="18" fillId="0" borderId="12" xfId="0" applyNumberFormat="1" applyFont="1" applyFill="1" applyBorder="1" applyAlignment="1">
      <alignment horizontal="left" vertical="center"/>
    </xf>
    <xf numFmtId="0" fontId="18" fillId="0" borderId="5" xfId="0" applyNumberFormat="1" applyFont="1" applyFill="1" applyBorder="1" applyAlignment="1">
      <alignment horizontal="left"/>
    </xf>
    <xf numFmtId="0" fontId="19" fillId="0" borderId="8" xfId="0" applyNumberFormat="1" applyFont="1" applyFill="1" applyBorder="1" applyAlignment="1">
      <alignment horizontal="left" vertical="center" wrapText="1"/>
    </xf>
    <xf numFmtId="0" fontId="19" fillId="0" borderId="9" xfId="0" applyNumberFormat="1" applyFont="1" applyFill="1" applyBorder="1" applyAlignment="1">
      <alignment horizontal="left" vertical="center"/>
    </xf>
    <xf numFmtId="0" fontId="19" fillId="0" borderId="0" xfId="0" applyNumberFormat="1" applyFont="1" applyFill="1" applyBorder="1" applyAlignment="1">
      <alignment horizontal="left"/>
    </xf>
    <xf numFmtId="0" fontId="16"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left" vertical="top" wrapText="1"/>
    </xf>
    <xf numFmtId="1" fontId="16" fillId="0" borderId="1" xfId="0" applyNumberFormat="1" applyFont="1" applyFill="1" applyBorder="1" applyAlignment="1">
      <alignment horizontal="right" vertical="center" wrapText="1"/>
    </xf>
    <xf numFmtId="166" fontId="16" fillId="0" borderId="1" xfId="0" applyNumberFormat="1" applyFont="1" applyFill="1" applyBorder="1" applyAlignment="1">
      <alignment horizontal="right" vertical="center" wrapText="1"/>
    </xf>
    <xf numFmtId="0" fontId="16" fillId="0" borderId="1" xfId="0" applyNumberFormat="1" applyFont="1" applyFill="1" applyBorder="1" applyAlignment="1">
      <alignment horizontal="center" vertical="center" wrapText="1"/>
    </xf>
    <xf numFmtId="0" fontId="8" fillId="0" borderId="0" xfId="0" applyNumberFormat="1" applyFont="1" applyFill="1" applyBorder="1" applyAlignment="1">
      <alignment vertical="top" wrapText="1"/>
    </xf>
    <xf numFmtId="0" fontId="8" fillId="0" borderId="5" xfId="0" applyNumberFormat="1" applyFont="1" applyFill="1" applyBorder="1" applyAlignment="1">
      <alignment vertical="top" wrapText="1"/>
    </xf>
    <xf numFmtId="0" fontId="16" fillId="0" borderId="1" xfId="0" applyNumberFormat="1" applyFont="1" applyFill="1" applyBorder="1" applyAlignment="1">
      <alignment horizontal="right" vertical="center" wrapText="1"/>
    </xf>
    <xf numFmtId="167" fontId="16"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left" vertical="center" wrapText="1"/>
    </xf>
    <xf numFmtId="0" fontId="18" fillId="0" borderId="1" xfId="0" applyNumberFormat="1" applyFont="1" applyFill="1" applyBorder="1" applyAlignment="1">
      <alignment horizontal="left" vertical="center"/>
    </xf>
    <xf numFmtId="0" fontId="18" fillId="0" borderId="1" xfId="0" applyNumberFormat="1" applyFont="1" applyFill="1" applyBorder="1" applyAlignment="1">
      <alignment horizontal="left"/>
    </xf>
    <xf numFmtId="0" fontId="8" fillId="0" borderId="1" xfId="0" applyNumberFormat="1" applyFont="1" applyFill="1" applyBorder="1" applyAlignment="1">
      <alignment vertical="top" wrapText="1"/>
    </xf>
    <xf numFmtId="0" fontId="19" fillId="0" borderId="1" xfId="0" applyNumberFormat="1" applyFont="1" applyFill="1" applyBorder="1" applyAlignment="1">
      <alignment horizontal="left" vertical="center" wrapText="1"/>
    </xf>
    <xf numFmtId="0" fontId="19" fillId="0" borderId="1" xfId="0" applyNumberFormat="1" applyFont="1" applyFill="1" applyBorder="1" applyAlignment="1">
      <alignment horizontal="left" vertical="center"/>
    </xf>
    <xf numFmtId="0" fontId="19" fillId="0" borderId="1" xfId="0" applyNumberFormat="1" applyFont="1" applyFill="1" applyBorder="1" applyAlignment="1">
      <alignment horizontal="left"/>
    </xf>
    <xf numFmtId="1" fontId="5" fillId="0" borderId="1" xfId="0" applyNumberFormat="1" applyFont="1" applyFill="1" applyBorder="1" applyAlignment="1">
      <alignment horizontal="left" vertical="center" wrapText="1"/>
    </xf>
    <xf numFmtId="0" fontId="13" fillId="0" borderId="0" xfId="64" applyNumberFormat="1" applyFont="1" applyFill="1" applyBorder="1" applyAlignment="1" applyProtection="1">
      <alignment horizontal="left" vertical="center"/>
    </xf>
    <xf numFmtId="0" fontId="18" fillId="0" borderId="10" xfId="0" applyNumberFormat="1" applyFont="1" applyFill="1" applyBorder="1" applyAlignment="1">
      <alignment horizontal="left" vertical="center" wrapText="1"/>
    </xf>
    <xf numFmtId="0" fontId="19" fillId="0" borderId="7" xfId="0" applyNumberFormat="1" applyFont="1" applyFill="1" applyBorder="1" applyAlignment="1">
      <alignment horizontal="left" vertical="center" wrapText="1"/>
    </xf>
    <xf numFmtId="0" fontId="9" fillId="0" borderId="3"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5" fillId="0" borderId="5" xfId="0" applyNumberFormat="1" applyFont="1" applyFill="1" applyBorder="1" applyAlignment="1">
      <alignment horizontal="right" vertical="center" wrapText="1"/>
    </xf>
    <xf numFmtId="0" fontId="5" fillId="0" borderId="6" xfId="0" applyNumberFormat="1" applyFont="1" applyFill="1" applyBorder="1" applyAlignment="1">
      <alignment horizontal="right" vertical="center" wrapText="1"/>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0" fillId="0" borderId="3" xfId="0" applyNumberFormat="1" applyFill="1" applyBorder="1" applyAlignment="1">
      <alignment horizontal="center" vertical="center" wrapText="1"/>
    </xf>
    <xf numFmtId="0" fontId="0" fillId="0" borderId="4" xfId="0" applyNumberFormat="1" applyFill="1" applyBorder="1" applyAlignment="1">
      <alignment horizontal="center" vertical="center" wrapText="1"/>
    </xf>
    <xf numFmtId="0" fontId="11" fillId="0" borderId="0" xfId="0" applyFont="1" applyFill="1" applyBorder="1" applyAlignment="1">
      <alignment horizontal="right" vertical="center" wrapText="1"/>
    </xf>
    <xf numFmtId="0" fontId="10" fillId="0" borderId="2" xfId="0" applyNumberFormat="1" applyFont="1" applyBorder="1" applyAlignment="1">
      <alignment horizontal="center" vertical="center" wrapText="1"/>
    </xf>
    <xf numFmtId="0" fontId="0" fillId="0" borderId="3" xfId="0" applyNumberFormat="1" applyFont="1" applyFill="1" applyBorder="1" applyAlignment="1">
      <alignment horizontal="center" vertical="center" wrapText="1"/>
    </xf>
    <xf numFmtId="0" fontId="0" fillId="0" borderId="4" xfId="0" applyNumberFormat="1" applyFont="1" applyFill="1" applyBorder="1" applyAlignment="1">
      <alignment horizontal="center" vertical="center" wrapText="1"/>
    </xf>
  </cellXfs>
  <cellStyles count="65">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Стиль 1" xfId="6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FFFF"/>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E7C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HL63"/>
  <sheetViews>
    <sheetView tabSelected="1" view="pageBreakPreview" topLeftCell="A49" zoomScale="90" zoomScaleSheetLayoutView="90" workbookViewId="0">
      <selection activeCell="F65" sqref="F65"/>
    </sheetView>
  </sheetViews>
  <sheetFormatPr defaultRowHeight="15.75"/>
  <cols>
    <col min="1" max="1" width="4.6640625" style="1" customWidth="1"/>
    <col min="2" max="2" width="16" style="2" customWidth="1"/>
    <col min="3" max="3" width="23.83203125" style="1" customWidth="1"/>
    <col min="4" max="4" width="24.6640625" style="1" customWidth="1"/>
    <col min="5" max="5" width="17" style="1" customWidth="1"/>
    <col min="6" max="6" width="28.83203125" style="1" customWidth="1"/>
    <col min="7" max="7" width="18.5" style="1" customWidth="1"/>
    <col min="8" max="8" width="17.83203125" style="1" customWidth="1"/>
    <col min="9" max="9" width="13.83203125" style="1" customWidth="1"/>
    <col min="10" max="10" width="9.33203125" style="1"/>
    <col min="11" max="11" width="16" style="1" customWidth="1"/>
    <col min="12" max="15" width="9.33203125" style="1"/>
    <col min="16" max="16" width="12.5" style="1" customWidth="1"/>
    <col min="17" max="18" width="11.83203125" style="1" customWidth="1"/>
    <col min="19" max="19" width="13.33203125" style="1" customWidth="1"/>
    <col min="20" max="20" width="17.33203125" style="1" customWidth="1"/>
    <col min="21" max="22" width="9.5" style="1" bestFit="1" customWidth="1"/>
    <col min="23" max="23" width="15.5" style="5" customWidth="1"/>
    <col min="24" max="24" width="10.6640625" style="5" customWidth="1"/>
    <col min="25" max="25" width="14.83203125" style="5" customWidth="1"/>
    <col min="26" max="26" width="17" style="5" customWidth="1"/>
    <col min="27" max="27" width="15.6640625" style="5" customWidth="1"/>
    <col min="28" max="16384" width="9.33203125" style="1"/>
  </cols>
  <sheetData>
    <row r="1" spans="2:220" s="3" customFormat="1" ht="18.75">
      <c r="B1" s="70" t="s">
        <v>31</v>
      </c>
      <c r="C1" s="70"/>
      <c r="D1" s="70"/>
      <c r="E1" s="70"/>
      <c r="F1" s="70"/>
      <c r="G1" s="70"/>
      <c r="H1" s="70"/>
      <c r="I1" s="70"/>
      <c r="J1" s="70"/>
      <c r="K1" s="70"/>
      <c r="L1" s="70"/>
      <c r="M1" s="70"/>
      <c r="N1" s="70"/>
      <c r="O1" s="70"/>
      <c r="P1" s="70"/>
      <c r="Q1" s="70"/>
      <c r="R1" s="70"/>
      <c r="S1" s="70"/>
      <c r="T1" s="70"/>
      <c r="U1" s="70"/>
      <c r="V1" s="70"/>
      <c r="W1" s="70"/>
      <c r="X1" s="70"/>
      <c r="Y1" s="70"/>
      <c r="Z1" s="70"/>
      <c r="AA1" s="70"/>
    </row>
    <row r="2" spans="2:220" s="3" customFormat="1" ht="18.75">
      <c r="B2" s="70" t="s">
        <v>32</v>
      </c>
      <c r="C2" s="70"/>
      <c r="D2" s="70"/>
      <c r="E2" s="70"/>
      <c r="F2" s="70"/>
      <c r="G2" s="70"/>
      <c r="H2" s="70"/>
      <c r="I2" s="70"/>
      <c r="J2" s="70"/>
      <c r="K2" s="70"/>
      <c r="L2" s="70"/>
      <c r="M2" s="70"/>
      <c r="N2" s="70"/>
      <c r="O2" s="70"/>
      <c r="P2" s="70"/>
      <c r="Q2" s="70"/>
      <c r="R2" s="70"/>
      <c r="S2" s="70"/>
      <c r="T2" s="70"/>
      <c r="U2" s="70"/>
      <c r="V2" s="70"/>
      <c r="W2" s="70"/>
      <c r="X2" s="70"/>
      <c r="Y2" s="70"/>
      <c r="Z2" s="70"/>
      <c r="AA2" s="70"/>
    </row>
    <row r="3" spans="2:220" s="3" customFormat="1" ht="20.25">
      <c r="B3" s="71" t="s">
        <v>53</v>
      </c>
      <c r="C3" s="71"/>
      <c r="D3" s="71"/>
      <c r="E3" s="71"/>
      <c r="F3" s="71"/>
      <c r="G3" s="71"/>
      <c r="H3" s="71"/>
      <c r="I3" s="71"/>
      <c r="J3" s="71"/>
      <c r="K3" s="71"/>
      <c r="L3" s="71"/>
      <c r="M3" s="71"/>
      <c r="N3" s="71"/>
      <c r="O3" s="71"/>
      <c r="P3" s="71"/>
      <c r="Q3" s="71"/>
      <c r="R3" s="71"/>
      <c r="S3" s="71"/>
      <c r="T3" s="71"/>
      <c r="U3" s="71"/>
      <c r="V3" s="71"/>
      <c r="W3" s="71"/>
      <c r="X3" s="71"/>
      <c r="Y3" s="71"/>
      <c r="Z3" s="71"/>
      <c r="AA3" s="71"/>
    </row>
    <row r="4" spans="2:220" ht="114">
      <c r="B4" s="66" t="s">
        <v>1</v>
      </c>
      <c r="C4" s="67" t="s">
        <v>2</v>
      </c>
      <c r="D4" s="67" t="s">
        <v>3</v>
      </c>
      <c r="E4" s="67" t="s">
        <v>4</v>
      </c>
      <c r="F4" s="67" t="s">
        <v>5</v>
      </c>
      <c r="G4" s="67" t="s">
        <v>6</v>
      </c>
      <c r="H4" s="67" t="s">
        <v>7</v>
      </c>
      <c r="I4" s="67" t="s">
        <v>8</v>
      </c>
      <c r="J4" s="67" t="s">
        <v>9</v>
      </c>
      <c r="K4" s="67" t="s">
        <v>10</v>
      </c>
      <c r="L4" s="67" t="s">
        <v>11</v>
      </c>
      <c r="M4" s="67" t="s">
        <v>12</v>
      </c>
      <c r="N4" s="67"/>
      <c r="O4" s="67" t="s">
        <v>42</v>
      </c>
      <c r="P4" s="67"/>
      <c r="Q4" s="49" t="s">
        <v>13</v>
      </c>
      <c r="R4" s="49" t="s">
        <v>14</v>
      </c>
      <c r="S4" s="67" t="s">
        <v>15</v>
      </c>
      <c r="T4" s="67" t="s">
        <v>16</v>
      </c>
      <c r="U4" s="68" t="s">
        <v>26</v>
      </c>
      <c r="V4" s="72" t="s">
        <v>27</v>
      </c>
      <c r="W4" s="61" t="s">
        <v>39</v>
      </c>
      <c r="X4" s="63" t="s">
        <v>41</v>
      </c>
      <c r="Y4" s="61" t="s">
        <v>28</v>
      </c>
      <c r="Z4" s="61" t="s">
        <v>29</v>
      </c>
      <c r="AA4" s="61" t="s">
        <v>30</v>
      </c>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row>
    <row r="5" spans="2:220" ht="42.75">
      <c r="B5" s="66"/>
      <c r="C5" s="67"/>
      <c r="D5" s="67"/>
      <c r="E5" s="67"/>
      <c r="F5" s="67"/>
      <c r="G5" s="67"/>
      <c r="H5" s="67"/>
      <c r="I5" s="67"/>
      <c r="J5" s="67"/>
      <c r="K5" s="67"/>
      <c r="L5" s="67"/>
      <c r="M5" s="49" t="s">
        <v>19</v>
      </c>
      <c r="N5" s="49" t="s">
        <v>20</v>
      </c>
      <c r="O5" s="49" t="s">
        <v>21</v>
      </c>
      <c r="P5" s="49" t="s">
        <v>22</v>
      </c>
      <c r="Q5" s="49" t="s">
        <v>23</v>
      </c>
      <c r="R5" s="49" t="s">
        <v>24</v>
      </c>
      <c r="S5" s="67"/>
      <c r="T5" s="67"/>
      <c r="U5" s="69"/>
      <c r="V5" s="73"/>
      <c r="W5" s="62"/>
      <c r="X5" s="62"/>
      <c r="Y5" s="62"/>
      <c r="Z5" s="62"/>
      <c r="AA5" s="6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row>
    <row r="6" spans="2:220" ht="14.25">
      <c r="B6" s="57">
        <v>1</v>
      </c>
      <c r="C6" s="6">
        <f>B6+1</f>
        <v>2</v>
      </c>
      <c r="D6" s="6">
        <f t="shared" ref="D6:V6" si="0">C6+1</f>
        <v>3</v>
      </c>
      <c r="E6" s="6">
        <f t="shared" si="0"/>
        <v>4</v>
      </c>
      <c r="F6" s="6">
        <f t="shared" si="0"/>
        <v>5</v>
      </c>
      <c r="G6" s="6">
        <f t="shared" si="0"/>
        <v>6</v>
      </c>
      <c r="H6" s="6">
        <f t="shared" si="0"/>
        <v>7</v>
      </c>
      <c r="I6" s="6">
        <f t="shared" si="0"/>
        <v>8</v>
      </c>
      <c r="J6" s="6">
        <f t="shared" si="0"/>
        <v>9</v>
      </c>
      <c r="K6" s="6">
        <f t="shared" si="0"/>
        <v>10</v>
      </c>
      <c r="L6" s="6">
        <f t="shared" si="0"/>
        <v>11</v>
      </c>
      <c r="M6" s="6">
        <f t="shared" si="0"/>
        <v>12</v>
      </c>
      <c r="N6" s="6">
        <f t="shared" si="0"/>
        <v>13</v>
      </c>
      <c r="O6" s="6">
        <f t="shared" si="0"/>
        <v>14</v>
      </c>
      <c r="P6" s="6">
        <f t="shared" si="0"/>
        <v>15</v>
      </c>
      <c r="Q6" s="6">
        <f t="shared" si="0"/>
        <v>16</v>
      </c>
      <c r="R6" s="6">
        <f t="shared" si="0"/>
        <v>17</v>
      </c>
      <c r="S6" s="6">
        <f t="shared" si="0"/>
        <v>18</v>
      </c>
      <c r="T6" s="6">
        <f t="shared" si="0"/>
        <v>19</v>
      </c>
      <c r="U6" s="12">
        <f t="shared" si="0"/>
        <v>20</v>
      </c>
      <c r="V6" s="12">
        <f t="shared" si="0"/>
        <v>21</v>
      </c>
      <c r="W6" s="6">
        <f t="shared" ref="W6" si="1">V6+1</f>
        <v>22</v>
      </c>
      <c r="X6" s="12">
        <f t="shared" ref="X6" si="2">W6+1</f>
        <v>23</v>
      </c>
      <c r="Y6" s="12">
        <f t="shared" ref="Y6" si="3">X6+1</f>
        <v>24</v>
      </c>
      <c r="Z6" s="6">
        <f t="shared" ref="Z6" si="4">Y6+1</f>
        <v>25</v>
      </c>
      <c r="AA6" s="12">
        <f t="shared" ref="AA6" si="5">Z6+1</f>
        <v>26</v>
      </c>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row>
    <row r="7" spans="2:220" ht="14.25">
      <c r="B7" s="30">
        <v>207</v>
      </c>
      <c r="C7" s="31"/>
      <c r="D7" s="32" t="s">
        <v>46</v>
      </c>
      <c r="E7" s="33"/>
      <c r="F7" s="33"/>
      <c r="G7" s="33"/>
      <c r="H7" s="33"/>
      <c r="I7" s="33"/>
      <c r="J7" s="33"/>
      <c r="K7" s="33"/>
      <c r="L7" s="33"/>
      <c r="M7" s="33"/>
      <c r="N7" s="33"/>
      <c r="O7" s="33"/>
      <c r="P7" s="33"/>
      <c r="Q7" s="33"/>
      <c r="R7" s="33"/>
      <c r="S7" s="33"/>
      <c r="T7" s="6"/>
      <c r="U7" s="12"/>
      <c r="V7" s="12"/>
      <c r="W7" s="6"/>
      <c r="X7" s="12"/>
      <c r="Y7" s="12"/>
      <c r="Z7" s="6"/>
      <c r="AA7" s="1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row>
    <row r="8" spans="2:220" ht="14.25">
      <c r="B8" s="59" t="s">
        <v>54</v>
      </c>
      <c r="C8" s="34"/>
      <c r="D8" s="35" t="s">
        <v>47</v>
      </c>
      <c r="E8" s="36"/>
      <c r="F8" s="36"/>
      <c r="G8" s="36"/>
      <c r="H8" s="36"/>
      <c r="I8" s="36"/>
      <c r="J8" s="36"/>
      <c r="K8" s="36"/>
      <c r="L8" s="36"/>
      <c r="M8" s="36"/>
      <c r="N8" s="36"/>
      <c r="O8" s="36"/>
      <c r="P8" s="36"/>
      <c r="Q8" s="36"/>
      <c r="R8" s="36"/>
      <c r="S8" s="36"/>
      <c r="T8" s="6"/>
      <c r="U8" s="12"/>
      <c r="V8" s="12"/>
      <c r="W8" s="6"/>
      <c r="X8" s="12"/>
      <c r="Y8" s="12"/>
      <c r="Z8" s="6"/>
      <c r="AA8" s="1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row>
    <row r="9" spans="2:220" ht="14.25">
      <c r="B9" s="60" t="s">
        <v>55</v>
      </c>
      <c r="C9" s="37" t="s">
        <v>56</v>
      </c>
      <c r="D9" s="38" t="s">
        <v>57</v>
      </c>
      <c r="E9" s="39"/>
      <c r="F9" s="39"/>
      <c r="G9" s="39"/>
      <c r="H9" s="39"/>
      <c r="I9" s="39"/>
      <c r="J9" s="39"/>
      <c r="K9" s="39"/>
      <c r="L9" s="39"/>
      <c r="M9" s="39"/>
      <c r="N9" s="39"/>
      <c r="O9" s="39"/>
      <c r="P9" s="39"/>
      <c r="Q9" s="39"/>
      <c r="R9" s="39"/>
      <c r="S9" s="39"/>
      <c r="T9" s="6"/>
      <c r="U9" s="12"/>
      <c r="V9" s="12"/>
      <c r="W9" s="6"/>
      <c r="X9" s="12"/>
      <c r="Y9" s="12"/>
      <c r="Z9" s="6"/>
      <c r="AA9" s="1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row>
    <row r="10" spans="2:220" ht="51">
      <c r="B10" s="40" t="s">
        <v>58</v>
      </c>
      <c r="C10" s="40" t="s">
        <v>59</v>
      </c>
      <c r="D10" s="40" t="s">
        <v>60</v>
      </c>
      <c r="E10" s="40" t="s">
        <v>218</v>
      </c>
      <c r="F10" s="40" t="s">
        <v>61</v>
      </c>
      <c r="G10" s="41" t="s">
        <v>62</v>
      </c>
      <c r="H10" s="40" t="s">
        <v>63</v>
      </c>
      <c r="I10" s="40" t="s">
        <v>64</v>
      </c>
      <c r="J10" s="40" t="s">
        <v>18</v>
      </c>
      <c r="K10" s="40" t="s">
        <v>52</v>
      </c>
      <c r="L10" s="40" t="s">
        <v>25</v>
      </c>
      <c r="M10" s="42">
        <v>1</v>
      </c>
      <c r="N10" s="42">
        <v>1</v>
      </c>
      <c r="O10" s="43">
        <v>11.5</v>
      </c>
      <c r="P10" s="42">
        <v>23</v>
      </c>
      <c r="Q10" s="40" t="s">
        <v>65</v>
      </c>
      <c r="R10" s="40" t="s">
        <v>17</v>
      </c>
      <c r="S10" s="44" t="s">
        <v>66</v>
      </c>
      <c r="T10" s="6"/>
      <c r="U10" s="12"/>
      <c r="V10" s="12"/>
      <c r="W10" s="6"/>
      <c r="X10" s="12"/>
      <c r="Y10" s="12"/>
      <c r="Z10" s="6"/>
      <c r="AA10" s="1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row>
    <row r="11" spans="2:220" ht="14.25">
      <c r="B11" s="60" t="s">
        <v>67</v>
      </c>
      <c r="C11" s="37" t="s">
        <v>68</v>
      </c>
      <c r="D11" s="38" t="s">
        <v>69</v>
      </c>
      <c r="E11" s="39"/>
      <c r="F11" s="39"/>
      <c r="G11" s="45"/>
      <c r="H11" s="39"/>
      <c r="I11" s="39"/>
      <c r="J11" s="39"/>
      <c r="K11" s="39"/>
      <c r="L11" s="39"/>
      <c r="M11" s="39"/>
      <c r="N11" s="39"/>
      <c r="O11" s="39"/>
      <c r="P11" s="39"/>
      <c r="Q11" s="39"/>
      <c r="R11" s="39"/>
      <c r="S11" s="39"/>
      <c r="T11" s="6"/>
      <c r="U11" s="12"/>
      <c r="V11" s="12"/>
      <c r="W11" s="6"/>
      <c r="X11" s="12"/>
      <c r="Y11" s="12"/>
      <c r="Z11" s="6"/>
      <c r="AA11" s="1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row>
    <row r="12" spans="2:220" ht="51">
      <c r="B12" s="40" t="s">
        <v>70</v>
      </c>
      <c r="C12" s="40" t="s">
        <v>71</v>
      </c>
      <c r="D12" s="40" t="s">
        <v>60</v>
      </c>
      <c r="E12" s="40" t="s">
        <v>219</v>
      </c>
      <c r="F12" s="40" t="s">
        <v>72</v>
      </c>
      <c r="G12" s="41" t="s">
        <v>62</v>
      </c>
      <c r="H12" s="40" t="s">
        <v>73</v>
      </c>
      <c r="I12" s="40" t="s">
        <v>74</v>
      </c>
      <c r="J12" s="40" t="s">
        <v>18</v>
      </c>
      <c r="K12" s="40" t="s">
        <v>0</v>
      </c>
      <c r="L12" s="40" t="s">
        <v>25</v>
      </c>
      <c r="M12" s="42">
        <v>1</v>
      </c>
      <c r="N12" s="42">
        <v>1</v>
      </c>
      <c r="O12" s="42">
        <v>45</v>
      </c>
      <c r="P12" s="42">
        <v>90</v>
      </c>
      <c r="Q12" s="40" t="s">
        <v>65</v>
      </c>
      <c r="R12" s="40" t="s">
        <v>17</v>
      </c>
      <c r="S12" s="44" t="s">
        <v>75</v>
      </c>
      <c r="T12" s="6"/>
      <c r="U12" s="12"/>
      <c r="V12" s="12"/>
      <c r="W12" s="6"/>
      <c r="X12" s="12"/>
      <c r="Y12" s="12"/>
      <c r="Z12" s="6"/>
      <c r="AA12" s="1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row>
    <row r="13" spans="2:220" ht="63.75">
      <c r="B13" s="40" t="s">
        <v>76</v>
      </c>
      <c r="C13" s="40" t="s">
        <v>77</v>
      </c>
      <c r="D13" s="40" t="s">
        <v>60</v>
      </c>
      <c r="E13" s="40" t="s">
        <v>219</v>
      </c>
      <c r="F13" s="40" t="s">
        <v>78</v>
      </c>
      <c r="G13" s="41" t="s">
        <v>62</v>
      </c>
      <c r="H13" s="40" t="s">
        <v>73</v>
      </c>
      <c r="I13" s="40" t="s">
        <v>74</v>
      </c>
      <c r="J13" s="40" t="s">
        <v>18</v>
      </c>
      <c r="K13" s="40" t="s">
        <v>0</v>
      </c>
      <c r="L13" s="40" t="s">
        <v>25</v>
      </c>
      <c r="M13" s="42">
        <v>1</v>
      </c>
      <c r="N13" s="42">
        <v>1</v>
      </c>
      <c r="O13" s="42">
        <v>45</v>
      </c>
      <c r="P13" s="42">
        <v>90</v>
      </c>
      <c r="Q13" s="40" t="s">
        <v>65</v>
      </c>
      <c r="R13" s="40" t="s">
        <v>17</v>
      </c>
      <c r="S13" s="44" t="s">
        <v>75</v>
      </c>
      <c r="T13" s="6"/>
      <c r="U13" s="12"/>
      <c r="V13" s="12"/>
      <c r="W13" s="6"/>
      <c r="X13" s="12"/>
      <c r="Y13" s="12"/>
      <c r="Z13" s="6"/>
      <c r="AA13" s="1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row>
    <row r="14" spans="2:220" ht="14.25">
      <c r="B14" s="60" t="s">
        <v>79</v>
      </c>
      <c r="C14" s="37" t="s">
        <v>80</v>
      </c>
      <c r="D14" s="38" t="s">
        <v>81</v>
      </c>
      <c r="E14" s="39"/>
      <c r="F14" s="39"/>
      <c r="G14" s="45"/>
      <c r="H14" s="39"/>
      <c r="I14" s="39"/>
      <c r="J14" s="39"/>
      <c r="K14" s="39"/>
      <c r="L14" s="39"/>
      <c r="M14" s="39"/>
      <c r="N14" s="39"/>
      <c r="O14" s="39"/>
      <c r="P14" s="39"/>
      <c r="Q14" s="39"/>
      <c r="R14" s="39"/>
      <c r="S14" s="39"/>
      <c r="T14" s="6"/>
      <c r="U14" s="12"/>
      <c r="V14" s="12"/>
      <c r="W14" s="6"/>
      <c r="X14" s="12"/>
      <c r="Y14" s="12"/>
      <c r="Z14" s="6"/>
      <c r="AA14" s="1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row>
    <row r="15" spans="2:220" ht="89.25">
      <c r="B15" s="40" t="s">
        <v>82</v>
      </c>
      <c r="C15" s="40" t="s">
        <v>83</v>
      </c>
      <c r="D15" s="40" t="s">
        <v>60</v>
      </c>
      <c r="E15" s="40" t="s">
        <v>220</v>
      </c>
      <c r="F15" s="40" t="s">
        <v>84</v>
      </c>
      <c r="G15" s="41" t="s">
        <v>62</v>
      </c>
      <c r="H15" s="40" t="s">
        <v>63</v>
      </c>
      <c r="I15" s="40" t="s">
        <v>74</v>
      </c>
      <c r="J15" s="40" t="s">
        <v>18</v>
      </c>
      <c r="K15" s="40" t="s">
        <v>52</v>
      </c>
      <c r="L15" s="40" t="s">
        <v>25</v>
      </c>
      <c r="M15" s="42">
        <v>1</v>
      </c>
      <c r="N15" s="42">
        <v>1</v>
      </c>
      <c r="O15" s="43">
        <v>3.5</v>
      </c>
      <c r="P15" s="42">
        <v>7</v>
      </c>
      <c r="Q15" s="40" t="s">
        <v>65</v>
      </c>
      <c r="R15" s="40" t="s">
        <v>17</v>
      </c>
      <c r="S15" s="44" t="s">
        <v>85</v>
      </c>
      <c r="T15" s="6"/>
      <c r="U15" s="12"/>
      <c r="V15" s="12"/>
      <c r="W15" s="6"/>
      <c r="X15" s="12"/>
      <c r="Y15" s="12"/>
      <c r="Z15" s="6"/>
      <c r="AA15" s="1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row>
    <row r="16" spans="2:220" ht="89.25">
      <c r="B16" s="40" t="s">
        <v>86</v>
      </c>
      <c r="C16" s="40" t="s">
        <v>87</v>
      </c>
      <c r="D16" s="40" t="s">
        <v>88</v>
      </c>
      <c r="E16" s="40" t="s">
        <v>221</v>
      </c>
      <c r="F16" s="40" t="s">
        <v>89</v>
      </c>
      <c r="G16" s="41" t="s">
        <v>90</v>
      </c>
      <c r="H16" s="40" t="s">
        <v>91</v>
      </c>
      <c r="I16" s="40" t="s">
        <v>74</v>
      </c>
      <c r="J16" s="40" t="s">
        <v>18</v>
      </c>
      <c r="K16" s="40" t="s">
        <v>52</v>
      </c>
      <c r="L16" s="40" t="s">
        <v>25</v>
      </c>
      <c r="M16" s="42">
        <v>1</v>
      </c>
      <c r="N16" s="42">
        <v>1</v>
      </c>
      <c r="O16" s="43">
        <v>9.5</v>
      </c>
      <c r="P16" s="42">
        <v>19</v>
      </c>
      <c r="Q16" s="40" t="s">
        <v>65</v>
      </c>
      <c r="R16" s="40" t="s">
        <v>17</v>
      </c>
      <c r="S16" s="44" t="s">
        <v>85</v>
      </c>
      <c r="T16" s="6"/>
      <c r="U16" s="12"/>
      <c r="V16" s="12"/>
      <c r="W16" s="6"/>
      <c r="X16" s="12"/>
      <c r="Y16" s="12"/>
      <c r="Z16" s="6"/>
      <c r="AA16" s="1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row>
    <row r="17" spans="2:220" ht="14.25">
      <c r="B17" s="60" t="s">
        <v>92</v>
      </c>
      <c r="C17" s="37" t="s">
        <v>93</v>
      </c>
      <c r="D17" s="38" t="s">
        <v>94</v>
      </c>
      <c r="E17" s="39"/>
      <c r="F17" s="39"/>
      <c r="G17" s="45"/>
      <c r="H17" s="39"/>
      <c r="I17" s="39"/>
      <c r="J17" s="39"/>
      <c r="K17" s="39"/>
      <c r="L17" s="39"/>
      <c r="M17" s="39"/>
      <c r="N17" s="39"/>
      <c r="O17" s="39"/>
      <c r="P17" s="39"/>
      <c r="Q17" s="39"/>
      <c r="R17" s="39"/>
      <c r="S17" s="39"/>
      <c r="T17" s="6"/>
      <c r="U17" s="12"/>
      <c r="V17" s="12"/>
      <c r="W17" s="6"/>
      <c r="X17" s="12"/>
      <c r="Y17" s="12"/>
      <c r="Z17" s="6"/>
      <c r="AA17" s="1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row>
    <row r="18" spans="2:220" ht="89.25">
      <c r="B18" s="40" t="s">
        <v>95</v>
      </c>
      <c r="C18" s="40" t="s">
        <v>96</v>
      </c>
      <c r="D18" s="40" t="s">
        <v>97</v>
      </c>
      <c r="E18" s="40" t="s">
        <v>220</v>
      </c>
      <c r="F18" s="40" t="s">
        <v>98</v>
      </c>
      <c r="G18" s="41" t="s">
        <v>62</v>
      </c>
      <c r="H18" s="40" t="s">
        <v>63</v>
      </c>
      <c r="I18" s="40" t="s">
        <v>74</v>
      </c>
      <c r="J18" s="40" t="s">
        <v>18</v>
      </c>
      <c r="K18" s="40" t="s">
        <v>52</v>
      </c>
      <c r="L18" s="40" t="s">
        <v>25</v>
      </c>
      <c r="M18" s="42">
        <v>1</v>
      </c>
      <c r="N18" s="42">
        <v>1</v>
      </c>
      <c r="O18" s="43">
        <v>3.5</v>
      </c>
      <c r="P18" s="42">
        <v>7</v>
      </c>
      <c r="Q18" s="40" t="s">
        <v>65</v>
      </c>
      <c r="R18" s="40" t="s">
        <v>17</v>
      </c>
      <c r="S18" s="44" t="s">
        <v>85</v>
      </c>
      <c r="T18" s="6"/>
      <c r="U18" s="12"/>
      <c r="V18" s="12"/>
      <c r="W18" s="6"/>
      <c r="X18" s="12"/>
      <c r="Y18" s="12"/>
      <c r="Z18" s="6"/>
      <c r="AA18" s="1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row>
    <row r="19" spans="2:220" ht="14.25">
      <c r="B19" s="60" t="s">
        <v>99</v>
      </c>
      <c r="C19" s="37" t="s">
        <v>100</v>
      </c>
      <c r="D19" s="38" t="s">
        <v>101</v>
      </c>
      <c r="E19" s="39"/>
      <c r="F19" s="39"/>
      <c r="G19" s="45"/>
      <c r="H19" s="39"/>
      <c r="I19" s="39"/>
      <c r="J19" s="39"/>
      <c r="K19" s="39"/>
      <c r="L19" s="39"/>
      <c r="M19" s="39"/>
      <c r="N19" s="39"/>
      <c r="O19" s="39"/>
      <c r="P19" s="39"/>
      <c r="Q19" s="39"/>
      <c r="R19" s="39"/>
      <c r="S19" s="39"/>
      <c r="T19" s="6"/>
      <c r="U19" s="12"/>
      <c r="V19" s="12"/>
      <c r="W19" s="6"/>
      <c r="X19" s="12"/>
      <c r="Y19" s="12"/>
      <c r="Z19" s="6"/>
      <c r="AA19" s="1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row>
    <row r="20" spans="2:220" ht="63.75">
      <c r="B20" s="40" t="s">
        <v>102</v>
      </c>
      <c r="C20" s="40" t="s">
        <v>103</v>
      </c>
      <c r="D20" s="40" t="s">
        <v>97</v>
      </c>
      <c r="E20" s="40" t="s">
        <v>222</v>
      </c>
      <c r="F20" s="40" t="s">
        <v>104</v>
      </c>
      <c r="G20" s="41" t="s">
        <v>62</v>
      </c>
      <c r="H20" s="40" t="s">
        <v>105</v>
      </c>
      <c r="I20" s="40" t="s">
        <v>106</v>
      </c>
      <c r="J20" s="40" t="s">
        <v>18</v>
      </c>
      <c r="K20" s="40" t="s">
        <v>52</v>
      </c>
      <c r="L20" s="40" t="s">
        <v>25</v>
      </c>
      <c r="M20" s="42">
        <v>1</v>
      </c>
      <c r="N20" s="42">
        <v>1</v>
      </c>
      <c r="O20" s="43">
        <v>3.5</v>
      </c>
      <c r="P20" s="42">
        <v>7</v>
      </c>
      <c r="Q20" s="40" t="s">
        <v>65</v>
      </c>
      <c r="R20" s="40" t="s">
        <v>17</v>
      </c>
      <c r="S20" s="44" t="s">
        <v>85</v>
      </c>
      <c r="T20" s="6"/>
      <c r="U20" s="12"/>
      <c r="V20" s="12"/>
      <c r="W20" s="6"/>
      <c r="X20" s="12"/>
      <c r="Y20" s="12"/>
      <c r="Z20" s="6"/>
      <c r="AA20" s="1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row>
    <row r="21" spans="2:220" ht="63.75">
      <c r="B21" s="40" t="s">
        <v>107</v>
      </c>
      <c r="C21" s="40" t="s">
        <v>108</v>
      </c>
      <c r="D21" s="40" t="s">
        <v>60</v>
      </c>
      <c r="E21" s="40" t="s">
        <v>222</v>
      </c>
      <c r="F21" s="40" t="s">
        <v>109</v>
      </c>
      <c r="G21" s="41" t="s">
        <v>62</v>
      </c>
      <c r="H21" s="40" t="s">
        <v>105</v>
      </c>
      <c r="I21" s="40" t="s">
        <v>106</v>
      </c>
      <c r="J21" s="40" t="s">
        <v>18</v>
      </c>
      <c r="K21" s="40" t="s">
        <v>52</v>
      </c>
      <c r="L21" s="40" t="s">
        <v>25</v>
      </c>
      <c r="M21" s="42">
        <v>1</v>
      </c>
      <c r="N21" s="42">
        <v>1</v>
      </c>
      <c r="O21" s="43">
        <v>3.5</v>
      </c>
      <c r="P21" s="42">
        <v>7</v>
      </c>
      <c r="Q21" s="40" t="s">
        <v>65</v>
      </c>
      <c r="R21" s="40" t="s">
        <v>17</v>
      </c>
      <c r="S21" s="44" t="s">
        <v>85</v>
      </c>
      <c r="T21" s="6"/>
      <c r="U21" s="12"/>
      <c r="V21" s="12"/>
      <c r="W21" s="6"/>
      <c r="X21" s="12"/>
      <c r="Y21" s="12"/>
      <c r="Z21" s="6"/>
      <c r="AA21" s="1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row>
    <row r="22" spans="2:220" ht="63.75">
      <c r="B22" s="40" t="s">
        <v>110</v>
      </c>
      <c r="C22" s="40" t="s">
        <v>111</v>
      </c>
      <c r="D22" s="40" t="s">
        <v>60</v>
      </c>
      <c r="E22" s="40" t="s">
        <v>223</v>
      </c>
      <c r="F22" s="40" t="s">
        <v>112</v>
      </c>
      <c r="G22" s="41" t="s">
        <v>62</v>
      </c>
      <c r="H22" s="40" t="s">
        <v>105</v>
      </c>
      <c r="I22" s="40" t="s">
        <v>106</v>
      </c>
      <c r="J22" s="40" t="s">
        <v>18</v>
      </c>
      <c r="K22" s="40" t="s">
        <v>52</v>
      </c>
      <c r="L22" s="40" t="s">
        <v>25</v>
      </c>
      <c r="M22" s="42">
        <v>1</v>
      </c>
      <c r="N22" s="42">
        <v>1</v>
      </c>
      <c r="O22" s="43">
        <v>3.5</v>
      </c>
      <c r="P22" s="42">
        <v>7</v>
      </c>
      <c r="Q22" s="40" t="s">
        <v>65</v>
      </c>
      <c r="R22" s="40" t="s">
        <v>17</v>
      </c>
      <c r="S22" s="44" t="s">
        <v>85</v>
      </c>
      <c r="T22" s="6"/>
      <c r="U22" s="12"/>
      <c r="V22" s="12"/>
      <c r="W22" s="6"/>
      <c r="X22" s="12"/>
      <c r="Y22" s="12"/>
      <c r="Z22" s="6"/>
      <c r="AA22" s="1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row>
    <row r="23" spans="2:220" ht="14.25">
      <c r="B23" s="60" t="s">
        <v>113</v>
      </c>
      <c r="C23" s="37" t="s">
        <v>114</v>
      </c>
      <c r="D23" s="38" t="s">
        <v>115</v>
      </c>
      <c r="E23" s="39"/>
      <c r="F23" s="39"/>
      <c r="G23" s="45"/>
      <c r="H23" s="39"/>
      <c r="I23" s="39"/>
      <c r="J23" s="39"/>
      <c r="K23" s="39"/>
      <c r="L23" s="39"/>
      <c r="M23" s="39"/>
      <c r="N23" s="39"/>
      <c r="O23" s="39"/>
      <c r="P23" s="39"/>
      <c r="Q23" s="39"/>
      <c r="R23" s="39"/>
      <c r="S23" s="39"/>
      <c r="T23" s="6"/>
      <c r="U23" s="12"/>
      <c r="V23" s="12"/>
      <c r="W23" s="6"/>
      <c r="X23" s="12"/>
      <c r="Y23" s="12"/>
      <c r="Z23" s="6"/>
      <c r="AA23" s="1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row>
    <row r="24" spans="2:220" ht="63.75">
      <c r="B24" s="40" t="s">
        <v>116</v>
      </c>
      <c r="C24" s="40" t="s">
        <v>117</v>
      </c>
      <c r="D24" s="40" t="s">
        <v>97</v>
      </c>
      <c r="E24" s="40" t="s">
        <v>224</v>
      </c>
      <c r="F24" s="40" t="s">
        <v>118</v>
      </c>
      <c r="G24" s="41" t="s">
        <v>62</v>
      </c>
      <c r="H24" s="40" t="s">
        <v>119</v>
      </c>
      <c r="I24" s="40" t="s">
        <v>106</v>
      </c>
      <c r="J24" s="40" t="s">
        <v>18</v>
      </c>
      <c r="K24" s="40" t="s">
        <v>52</v>
      </c>
      <c r="L24" s="40" t="s">
        <v>25</v>
      </c>
      <c r="M24" s="42">
        <v>2</v>
      </c>
      <c r="N24" s="42">
        <v>2</v>
      </c>
      <c r="O24" s="42">
        <v>45</v>
      </c>
      <c r="P24" s="42">
        <v>180</v>
      </c>
      <c r="Q24" s="40" t="s">
        <v>65</v>
      </c>
      <c r="R24" s="40" t="s">
        <v>17</v>
      </c>
      <c r="S24" s="44" t="s">
        <v>120</v>
      </c>
      <c r="T24" s="6"/>
      <c r="U24" s="12"/>
      <c r="V24" s="12"/>
      <c r="W24" s="6"/>
      <c r="X24" s="12"/>
      <c r="Y24" s="12"/>
      <c r="Z24" s="6"/>
      <c r="AA24" s="1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row>
    <row r="25" spans="2:220" ht="14.25">
      <c r="B25" s="60" t="s">
        <v>121</v>
      </c>
      <c r="C25" s="37" t="s">
        <v>122</v>
      </c>
      <c r="D25" s="38" t="s">
        <v>123</v>
      </c>
      <c r="E25" s="39"/>
      <c r="F25" s="39"/>
      <c r="G25" s="45"/>
      <c r="H25" s="39"/>
      <c r="I25" s="39"/>
      <c r="J25" s="39"/>
      <c r="K25" s="39"/>
      <c r="L25" s="39"/>
      <c r="M25" s="39"/>
      <c r="N25" s="39"/>
      <c r="O25" s="39"/>
      <c r="P25" s="39"/>
      <c r="Q25" s="39"/>
      <c r="R25" s="39"/>
      <c r="S25" s="39"/>
      <c r="T25" s="6"/>
      <c r="U25" s="12"/>
      <c r="V25" s="12"/>
      <c r="W25" s="6"/>
      <c r="X25" s="12"/>
      <c r="Y25" s="12"/>
      <c r="Z25" s="6"/>
      <c r="AA25" s="1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row>
    <row r="26" spans="2:220" ht="89.25">
      <c r="B26" s="40" t="s">
        <v>124</v>
      </c>
      <c r="C26" s="40" t="s">
        <v>125</v>
      </c>
      <c r="D26" s="40" t="s">
        <v>60</v>
      </c>
      <c r="E26" s="40" t="s">
        <v>126</v>
      </c>
      <c r="F26" s="40" t="s">
        <v>127</v>
      </c>
      <c r="G26" s="41" t="s">
        <v>62</v>
      </c>
      <c r="H26" s="40" t="s">
        <v>128</v>
      </c>
      <c r="I26" s="40" t="s">
        <v>106</v>
      </c>
      <c r="J26" s="40" t="s">
        <v>18</v>
      </c>
      <c r="K26" s="40" t="s">
        <v>52</v>
      </c>
      <c r="L26" s="40" t="s">
        <v>25</v>
      </c>
      <c r="M26" s="42">
        <v>1</v>
      </c>
      <c r="N26" s="42">
        <v>1</v>
      </c>
      <c r="O26" s="42">
        <v>3</v>
      </c>
      <c r="P26" s="42">
        <v>6</v>
      </c>
      <c r="Q26" s="40" t="s">
        <v>65</v>
      </c>
      <c r="R26" s="40" t="s">
        <v>17</v>
      </c>
      <c r="S26" s="44" t="s">
        <v>120</v>
      </c>
      <c r="T26" s="6"/>
      <c r="U26" s="12"/>
      <c r="V26" s="12"/>
      <c r="W26" s="6"/>
      <c r="X26" s="12"/>
      <c r="Y26" s="12"/>
      <c r="Z26" s="6"/>
      <c r="AA26" s="1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row>
    <row r="27" spans="2:220" ht="63.75">
      <c r="B27" s="40" t="s">
        <v>129</v>
      </c>
      <c r="C27" s="40" t="s">
        <v>130</v>
      </c>
      <c r="D27" s="40" t="s">
        <v>60</v>
      </c>
      <c r="E27" s="40" t="s">
        <v>225</v>
      </c>
      <c r="F27" s="40" t="s">
        <v>131</v>
      </c>
      <c r="G27" s="41" t="s">
        <v>62</v>
      </c>
      <c r="H27" s="40" t="s">
        <v>128</v>
      </c>
      <c r="I27" s="40" t="s">
        <v>106</v>
      </c>
      <c r="J27" s="40" t="s">
        <v>18</v>
      </c>
      <c r="K27" s="40" t="s">
        <v>52</v>
      </c>
      <c r="L27" s="40" t="s">
        <v>25</v>
      </c>
      <c r="M27" s="42">
        <v>1</v>
      </c>
      <c r="N27" s="42">
        <v>1</v>
      </c>
      <c r="O27" s="42">
        <v>3</v>
      </c>
      <c r="P27" s="42">
        <v>6</v>
      </c>
      <c r="Q27" s="40" t="s">
        <v>65</v>
      </c>
      <c r="R27" s="40" t="s">
        <v>17</v>
      </c>
      <c r="S27" s="44" t="s">
        <v>120</v>
      </c>
      <c r="T27" s="6"/>
      <c r="U27" s="12"/>
      <c r="V27" s="12"/>
      <c r="W27" s="6"/>
      <c r="X27" s="12"/>
      <c r="Y27" s="12"/>
      <c r="Z27" s="6"/>
      <c r="AA27" s="1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row>
    <row r="28" spans="2:220" ht="63.75">
      <c r="B28" s="40" t="s">
        <v>132</v>
      </c>
      <c r="C28" s="40" t="s">
        <v>133</v>
      </c>
      <c r="D28" s="40" t="s">
        <v>60</v>
      </c>
      <c r="E28" s="40" t="s">
        <v>226</v>
      </c>
      <c r="F28" s="40" t="s">
        <v>134</v>
      </c>
      <c r="G28" s="41" t="s">
        <v>62</v>
      </c>
      <c r="H28" s="40" t="s">
        <v>135</v>
      </c>
      <c r="I28" s="40" t="s">
        <v>106</v>
      </c>
      <c r="J28" s="40" t="s">
        <v>18</v>
      </c>
      <c r="K28" s="40" t="s">
        <v>52</v>
      </c>
      <c r="L28" s="40" t="s">
        <v>25</v>
      </c>
      <c r="M28" s="42">
        <v>1</v>
      </c>
      <c r="N28" s="42">
        <v>1</v>
      </c>
      <c r="O28" s="43">
        <v>3.5</v>
      </c>
      <c r="P28" s="42">
        <v>7</v>
      </c>
      <c r="Q28" s="40" t="s">
        <v>65</v>
      </c>
      <c r="R28" s="40" t="s">
        <v>17</v>
      </c>
      <c r="S28" s="44" t="s">
        <v>120</v>
      </c>
      <c r="T28" s="6"/>
      <c r="U28" s="12"/>
      <c r="V28" s="12"/>
      <c r="W28" s="6"/>
      <c r="X28" s="12"/>
      <c r="Y28" s="12"/>
      <c r="Z28" s="6"/>
      <c r="AA28" s="1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row>
    <row r="29" spans="2:220" ht="51">
      <c r="B29" s="40" t="s">
        <v>136</v>
      </c>
      <c r="C29" s="40" t="s">
        <v>137</v>
      </c>
      <c r="D29" s="40" t="s">
        <v>60</v>
      </c>
      <c r="E29" s="40" t="s">
        <v>227</v>
      </c>
      <c r="F29" s="40" t="s">
        <v>138</v>
      </c>
      <c r="G29" s="41" t="s">
        <v>62</v>
      </c>
      <c r="H29" s="40" t="s">
        <v>128</v>
      </c>
      <c r="I29" s="40" t="s">
        <v>106</v>
      </c>
      <c r="J29" s="40" t="s">
        <v>18</v>
      </c>
      <c r="K29" s="40" t="s">
        <v>52</v>
      </c>
      <c r="L29" s="40" t="s">
        <v>25</v>
      </c>
      <c r="M29" s="42">
        <v>1</v>
      </c>
      <c r="N29" s="42">
        <v>1</v>
      </c>
      <c r="O29" s="42">
        <v>3</v>
      </c>
      <c r="P29" s="42">
        <v>6</v>
      </c>
      <c r="Q29" s="40" t="s">
        <v>65</v>
      </c>
      <c r="R29" s="40" t="s">
        <v>17</v>
      </c>
      <c r="S29" s="44" t="s">
        <v>120</v>
      </c>
      <c r="T29" s="6"/>
      <c r="U29" s="12"/>
      <c r="V29" s="12"/>
      <c r="W29" s="6"/>
      <c r="X29" s="12"/>
      <c r="Y29" s="12"/>
      <c r="Z29" s="6"/>
      <c r="AA29" s="1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row>
    <row r="30" spans="2:220" ht="89.25">
      <c r="B30" s="40" t="s">
        <v>139</v>
      </c>
      <c r="C30" s="40" t="s">
        <v>140</v>
      </c>
      <c r="D30" s="40" t="s">
        <v>60</v>
      </c>
      <c r="E30" s="40" t="s">
        <v>226</v>
      </c>
      <c r="F30" s="40" t="s">
        <v>141</v>
      </c>
      <c r="G30" s="41" t="s">
        <v>62</v>
      </c>
      <c r="H30" s="40" t="s">
        <v>135</v>
      </c>
      <c r="I30" s="40" t="s">
        <v>106</v>
      </c>
      <c r="J30" s="40" t="s">
        <v>18</v>
      </c>
      <c r="K30" s="40" t="s">
        <v>52</v>
      </c>
      <c r="L30" s="40" t="s">
        <v>25</v>
      </c>
      <c r="M30" s="42">
        <v>1</v>
      </c>
      <c r="N30" s="42">
        <v>1</v>
      </c>
      <c r="O30" s="43">
        <v>3.5</v>
      </c>
      <c r="P30" s="42">
        <v>7</v>
      </c>
      <c r="Q30" s="40" t="s">
        <v>65</v>
      </c>
      <c r="R30" s="40" t="s">
        <v>17</v>
      </c>
      <c r="S30" s="44" t="s">
        <v>120</v>
      </c>
      <c r="T30" s="6"/>
      <c r="U30" s="12"/>
      <c r="V30" s="12"/>
      <c r="W30" s="6"/>
      <c r="X30" s="12"/>
      <c r="Y30" s="12"/>
      <c r="Z30" s="6"/>
      <c r="AA30" s="1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row>
    <row r="31" spans="2:220" ht="14.25">
      <c r="B31" s="60" t="s">
        <v>142</v>
      </c>
      <c r="C31" s="37" t="s">
        <v>143</v>
      </c>
      <c r="D31" s="38" t="s">
        <v>144</v>
      </c>
      <c r="E31" s="39"/>
      <c r="F31" s="39"/>
      <c r="G31" s="45"/>
      <c r="H31" s="39"/>
      <c r="I31" s="39"/>
      <c r="J31" s="39"/>
      <c r="K31" s="39"/>
      <c r="L31" s="39"/>
      <c r="M31" s="39"/>
      <c r="N31" s="39"/>
      <c r="O31" s="39"/>
      <c r="P31" s="39"/>
      <c r="Q31" s="39"/>
      <c r="R31" s="39"/>
      <c r="S31" s="39"/>
      <c r="T31" s="6"/>
      <c r="U31" s="12"/>
      <c r="V31" s="12"/>
      <c r="W31" s="6"/>
      <c r="X31" s="12"/>
      <c r="Y31" s="12"/>
      <c r="Z31" s="6"/>
      <c r="AA31" s="1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row>
    <row r="32" spans="2:220" ht="51">
      <c r="B32" s="40" t="s">
        <v>145</v>
      </c>
      <c r="C32" s="40" t="s">
        <v>146</v>
      </c>
      <c r="D32" s="40" t="s">
        <v>147</v>
      </c>
      <c r="E32" s="40" t="s">
        <v>228</v>
      </c>
      <c r="F32" s="40" t="s">
        <v>148</v>
      </c>
      <c r="G32" s="41" t="s">
        <v>62</v>
      </c>
      <c r="H32" s="40" t="s">
        <v>149</v>
      </c>
      <c r="I32" s="40" t="s">
        <v>106</v>
      </c>
      <c r="J32" s="40" t="s">
        <v>18</v>
      </c>
      <c r="K32" s="40" t="s">
        <v>0</v>
      </c>
      <c r="L32" s="40" t="s">
        <v>25</v>
      </c>
      <c r="M32" s="42">
        <v>1</v>
      </c>
      <c r="N32" s="42">
        <v>1</v>
      </c>
      <c r="O32" s="42">
        <v>35</v>
      </c>
      <c r="P32" s="42">
        <v>70</v>
      </c>
      <c r="Q32" s="40" t="s">
        <v>65</v>
      </c>
      <c r="R32" s="40" t="s">
        <v>17</v>
      </c>
      <c r="S32" s="44" t="s">
        <v>120</v>
      </c>
      <c r="T32" s="6"/>
      <c r="U32" s="12"/>
      <c r="V32" s="12"/>
      <c r="W32" s="6"/>
      <c r="X32" s="12"/>
      <c r="Y32" s="12"/>
      <c r="Z32" s="6"/>
      <c r="AA32" s="1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row>
    <row r="33" spans="2:220" ht="63.75">
      <c r="B33" s="40" t="s">
        <v>150</v>
      </c>
      <c r="C33" s="40" t="s">
        <v>151</v>
      </c>
      <c r="D33" s="40" t="s">
        <v>60</v>
      </c>
      <c r="E33" s="40" t="s">
        <v>229</v>
      </c>
      <c r="F33" s="40" t="s">
        <v>152</v>
      </c>
      <c r="G33" s="41"/>
      <c r="H33" s="40" t="s">
        <v>105</v>
      </c>
      <c r="I33" s="40" t="s">
        <v>106</v>
      </c>
      <c r="J33" s="40" t="s">
        <v>18</v>
      </c>
      <c r="K33" s="40" t="s">
        <v>52</v>
      </c>
      <c r="L33" s="40" t="s">
        <v>25</v>
      </c>
      <c r="M33" s="42">
        <v>2</v>
      </c>
      <c r="N33" s="42">
        <v>2</v>
      </c>
      <c r="O33" s="43">
        <v>2.4</v>
      </c>
      <c r="P33" s="43">
        <v>9.6</v>
      </c>
      <c r="Q33" s="40" t="s">
        <v>65</v>
      </c>
      <c r="R33" s="40" t="s">
        <v>17</v>
      </c>
      <c r="S33" s="44" t="s">
        <v>120</v>
      </c>
      <c r="T33" s="6"/>
      <c r="U33" s="12"/>
      <c r="V33" s="12"/>
      <c r="W33" s="6"/>
      <c r="X33" s="12"/>
      <c r="Y33" s="12"/>
      <c r="Z33" s="6"/>
      <c r="AA33" s="1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row>
    <row r="34" spans="2:220" ht="14.25">
      <c r="B34" s="60" t="s">
        <v>153</v>
      </c>
      <c r="C34" s="37" t="s">
        <v>154</v>
      </c>
      <c r="D34" s="38" t="s">
        <v>155</v>
      </c>
      <c r="E34" s="39"/>
      <c r="F34" s="39"/>
      <c r="G34" s="45"/>
      <c r="H34" s="39"/>
      <c r="I34" s="39"/>
      <c r="J34" s="39"/>
      <c r="K34" s="39"/>
      <c r="L34" s="39"/>
      <c r="M34" s="39"/>
      <c r="N34" s="39"/>
      <c r="O34" s="39"/>
      <c r="P34" s="39"/>
      <c r="Q34" s="39"/>
      <c r="R34" s="39"/>
      <c r="S34" s="39"/>
      <c r="T34" s="6"/>
      <c r="U34" s="12"/>
      <c r="V34" s="12"/>
      <c r="W34" s="6"/>
      <c r="X34" s="12"/>
      <c r="Y34" s="12"/>
      <c r="Z34" s="6"/>
      <c r="AA34" s="1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row>
    <row r="35" spans="2:220" ht="63.75">
      <c r="B35" s="40" t="s">
        <v>156</v>
      </c>
      <c r="C35" s="40" t="s">
        <v>157</v>
      </c>
      <c r="D35" s="40" t="s">
        <v>97</v>
      </c>
      <c r="E35" s="40" t="s">
        <v>230</v>
      </c>
      <c r="F35" s="40" t="s">
        <v>158</v>
      </c>
      <c r="G35" s="41" t="s">
        <v>62</v>
      </c>
      <c r="H35" s="40" t="s">
        <v>135</v>
      </c>
      <c r="I35" s="40" t="s">
        <v>106</v>
      </c>
      <c r="J35" s="40" t="s">
        <v>18</v>
      </c>
      <c r="K35" s="40" t="s">
        <v>52</v>
      </c>
      <c r="L35" s="40" t="s">
        <v>25</v>
      </c>
      <c r="M35" s="42">
        <v>2</v>
      </c>
      <c r="N35" s="42">
        <v>2</v>
      </c>
      <c r="O35" s="43">
        <v>6.1</v>
      </c>
      <c r="P35" s="43">
        <v>24.4</v>
      </c>
      <c r="Q35" s="40" t="s">
        <v>65</v>
      </c>
      <c r="R35" s="40" t="s">
        <v>17</v>
      </c>
      <c r="S35" s="44" t="s">
        <v>85</v>
      </c>
      <c r="T35" s="6"/>
      <c r="U35" s="12"/>
      <c r="V35" s="12"/>
      <c r="W35" s="6"/>
      <c r="X35" s="12"/>
      <c r="Y35" s="12"/>
      <c r="Z35" s="6"/>
      <c r="AA35" s="1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row>
    <row r="36" spans="2:220" ht="14.25">
      <c r="B36" s="60" t="s">
        <v>159</v>
      </c>
      <c r="C36" s="37" t="s">
        <v>160</v>
      </c>
      <c r="D36" s="38" t="s">
        <v>161</v>
      </c>
      <c r="E36" s="39"/>
      <c r="F36" s="39"/>
      <c r="G36" s="45"/>
      <c r="H36" s="39"/>
      <c r="I36" s="39"/>
      <c r="J36" s="39"/>
      <c r="K36" s="39"/>
      <c r="L36" s="39"/>
      <c r="M36" s="39"/>
      <c r="N36" s="39"/>
      <c r="O36" s="39"/>
      <c r="P36" s="39"/>
      <c r="Q36" s="39"/>
      <c r="R36" s="39"/>
      <c r="S36" s="39"/>
      <c r="T36" s="6"/>
      <c r="U36" s="12"/>
      <c r="V36" s="12"/>
      <c r="W36" s="6"/>
      <c r="X36" s="12"/>
      <c r="Y36" s="12"/>
      <c r="Z36" s="6"/>
      <c r="AA36" s="1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row>
    <row r="37" spans="2:220" ht="63.75">
      <c r="B37" s="40" t="s">
        <v>162</v>
      </c>
      <c r="C37" s="40" t="s">
        <v>163</v>
      </c>
      <c r="D37" s="40" t="s">
        <v>60</v>
      </c>
      <c r="E37" s="40" t="s">
        <v>231</v>
      </c>
      <c r="F37" s="40" t="s">
        <v>164</v>
      </c>
      <c r="G37" s="41" t="s">
        <v>62</v>
      </c>
      <c r="H37" s="40" t="s">
        <v>165</v>
      </c>
      <c r="I37" s="40" t="s">
        <v>74</v>
      </c>
      <c r="J37" s="40" t="s">
        <v>18</v>
      </c>
      <c r="K37" s="40" t="s">
        <v>52</v>
      </c>
      <c r="L37" s="40" t="s">
        <v>25</v>
      </c>
      <c r="M37" s="42">
        <v>1</v>
      </c>
      <c r="N37" s="42">
        <v>1</v>
      </c>
      <c r="O37" s="43">
        <v>4.3</v>
      </c>
      <c r="P37" s="43">
        <v>8.6</v>
      </c>
      <c r="Q37" s="40" t="s">
        <v>65</v>
      </c>
      <c r="R37" s="40" t="s">
        <v>17</v>
      </c>
      <c r="S37" s="44" t="s">
        <v>85</v>
      </c>
      <c r="T37" s="6"/>
      <c r="U37" s="12"/>
      <c r="V37" s="12"/>
      <c r="W37" s="6"/>
      <c r="X37" s="12"/>
      <c r="Y37" s="12"/>
      <c r="Z37" s="6"/>
      <c r="AA37" s="1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row>
    <row r="38" spans="2:220" ht="14.25">
      <c r="B38" s="60" t="s">
        <v>166</v>
      </c>
      <c r="C38" s="37" t="s">
        <v>167</v>
      </c>
      <c r="D38" s="38" t="s">
        <v>168</v>
      </c>
      <c r="E38" s="39"/>
      <c r="F38" s="39"/>
      <c r="G38" s="45"/>
      <c r="H38" s="39"/>
      <c r="I38" s="39"/>
      <c r="J38" s="39"/>
      <c r="K38" s="39"/>
      <c r="L38" s="39"/>
      <c r="M38" s="39"/>
      <c r="N38" s="39"/>
      <c r="O38" s="39"/>
      <c r="P38" s="39"/>
      <c r="Q38" s="39"/>
      <c r="R38" s="39"/>
      <c r="S38" s="39"/>
      <c r="T38" s="6"/>
      <c r="U38" s="12"/>
      <c r="V38" s="12"/>
      <c r="W38" s="6"/>
      <c r="X38" s="12"/>
      <c r="Y38" s="12"/>
      <c r="Z38" s="6"/>
      <c r="AA38" s="1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row>
    <row r="39" spans="2:220" ht="51">
      <c r="B39" s="40" t="s">
        <v>169</v>
      </c>
      <c r="C39" s="40" t="s">
        <v>170</v>
      </c>
      <c r="D39" s="40" t="s">
        <v>60</v>
      </c>
      <c r="E39" s="40" t="s">
        <v>232</v>
      </c>
      <c r="F39" s="40" t="s">
        <v>171</v>
      </c>
      <c r="G39" s="41" t="s">
        <v>172</v>
      </c>
      <c r="H39" s="40" t="s">
        <v>173</v>
      </c>
      <c r="I39" s="40" t="s">
        <v>106</v>
      </c>
      <c r="J39" s="40" t="s">
        <v>18</v>
      </c>
      <c r="K39" s="40" t="s">
        <v>52</v>
      </c>
      <c r="L39" s="40" t="s">
        <v>174</v>
      </c>
      <c r="M39" s="42">
        <v>1</v>
      </c>
      <c r="N39" s="42">
        <v>1</v>
      </c>
      <c r="O39" s="43">
        <v>6.1</v>
      </c>
      <c r="P39" s="43">
        <v>12.2</v>
      </c>
      <c r="Q39" s="40" t="s">
        <v>175</v>
      </c>
      <c r="R39" s="40" t="s">
        <v>176</v>
      </c>
      <c r="S39" s="44" t="s">
        <v>66</v>
      </c>
      <c r="T39" s="6"/>
      <c r="U39" s="12"/>
      <c r="V39" s="12"/>
      <c r="W39" s="6"/>
      <c r="X39" s="12"/>
      <c r="Y39" s="12"/>
      <c r="Z39" s="6"/>
      <c r="AA39" s="1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row>
    <row r="40" spans="2:220" ht="153">
      <c r="B40" s="40" t="s">
        <v>177</v>
      </c>
      <c r="C40" s="40" t="s">
        <v>178</v>
      </c>
      <c r="D40" s="40" t="s">
        <v>60</v>
      </c>
      <c r="E40" s="40" t="s">
        <v>232</v>
      </c>
      <c r="F40" s="40" t="s">
        <v>171</v>
      </c>
      <c r="G40" s="41" t="s">
        <v>172</v>
      </c>
      <c r="H40" s="40" t="s">
        <v>173</v>
      </c>
      <c r="I40" s="40" t="s">
        <v>106</v>
      </c>
      <c r="J40" s="40" t="s">
        <v>18</v>
      </c>
      <c r="K40" s="40" t="s">
        <v>52</v>
      </c>
      <c r="L40" s="40" t="s">
        <v>174</v>
      </c>
      <c r="M40" s="42">
        <v>6</v>
      </c>
      <c r="N40" s="42">
        <v>6</v>
      </c>
      <c r="O40" s="43">
        <v>6.1</v>
      </c>
      <c r="P40" s="43">
        <v>73.2</v>
      </c>
      <c r="Q40" s="40" t="s">
        <v>175</v>
      </c>
      <c r="R40" s="40" t="s">
        <v>176</v>
      </c>
      <c r="S40" s="44" t="s">
        <v>85</v>
      </c>
      <c r="T40" s="6"/>
      <c r="U40" s="12"/>
      <c r="V40" s="12"/>
      <c r="W40" s="6"/>
      <c r="X40" s="12"/>
      <c r="Y40" s="12"/>
      <c r="Z40" s="6"/>
      <c r="AA40" s="1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row>
    <row r="41" spans="2:220" ht="14.25">
      <c r="B41" s="60" t="s">
        <v>179</v>
      </c>
      <c r="C41" s="37" t="s">
        <v>180</v>
      </c>
      <c r="D41" s="38" t="s">
        <v>181</v>
      </c>
      <c r="E41" s="39"/>
      <c r="F41" s="39"/>
      <c r="G41" s="45"/>
      <c r="H41" s="39"/>
      <c r="I41" s="39"/>
      <c r="J41" s="39"/>
      <c r="K41" s="39"/>
      <c r="L41" s="39"/>
      <c r="M41" s="39"/>
      <c r="N41" s="39"/>
      <c r="O41" s="39"/>
      <c r="P41" s="39"/>
      <c r="Q41" s="39"/>
      <c r="R41" s="39"/>
      <c r="S41" s="39"/>
      <c r="T41" s="6"/>
      <c r="U41" s="12"/>
      <c r="V41" s="12"/>
      <c r="W41" s="6"/>
      <c r="X41" s="12"/>
      <c r="Y41" s="12"/>
      <c r="Z41" s="6"/>
      <c r="AA41" s="1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row>
    <row r="42" spans="2:220" ht="63.75">
      <c r="B42" s="40" t="s">
        <v>182</v>
      </c>
      <c r="C42" s="40" t="s">
        <v>183</v>
      </c>
      <c r="D42" s="40" t="s">
        <v>60</v>
      </c>
      <c r="E42" s="40" t="s">
        <v>233</v>
      </c>
      <c r="F42" s="40" t="s">
        <v>184</v>
      </c>
      <c r="G42" s="41" t="s">
        <v>172</v>
      </c>
      <c r="H42" s="40" t="s">
        <v>185</v>
      </c>
      <c r="I42" s="40" t="s">
        <v>106</v>
      </c>
      <c r="J42" s="40" t="s">
        <v>186</v>
      </c>
      <c r="K42" s="40" t="s">
        <v>52</v>
      </c>
      <c r="L42" s="40" t="s">
        <v>174</v>
      </c>
      <c r="M42" s="42">
        <v>1</v>
      </c>
      <c r="N42" s="42">
        <v>1</v>
      </c>
      <c r="O42" s="42">
        <v>8</v>
      </c>
      <c r="P42" s="42">
        <v>16</v>
      </c>
      <c r="Q42" s="40" t="s">
        <v>187</v>
      </c>
      <c r="R42" s="40" t="s">
        <v>188</v>
      </c>
      <c r="S42" s="44" t="s">
        <v>85</v>
      </c>
      <c r="T42" s="6"/>
      <c r="U42" s="12"/>
      <c r="V42" s="12"/>
      <c r="W42" s="6"/>
      <c r="X42" s="12"/>
      <c r="Y42" s="12"/>
      <c r="Z42" s="6"/>
      <c r="AA42" s="1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row>
    <row r="43" spans="2:220" ht="63.75">
      <c r="B43" s="40" t="s">
        <v>189</v>
      </c>
      <c r="C43" s="40" t="s">
        <v>190</v>
      </c>
      <c r="D43" s="40" t="s">
        <v>60</v>
      </c>
      <c r="E43" s="40" t="s">
        <v>234</v>
      </c>
      <c r="F43" s="40" t="s">
        <v>191</v>
      </c>
      <c r="G43" s="41" t="s">
        <v>172</v>
      </c>
      <c r="H43" s="40" t="s">
        <v>192</v>
      </c>
      <c r="I43" s="40" t="s">
        <v>106</v>
      </c>
      <c r="J43" s="40" t="s">
        <v>186</v>
      </c>
      <c r="K43" s="40" t="s">
        <v>52</v>
      </c>
      <c r="L43" s="40" t="s">
        <v>174</v>
      </c>
      <c r="M43" s="42">
        <v>1</v>
      </c>
      <c r="N43" s="42">
        <v>1</v>
      </c>
      <c r="O43" s="42">
        <v>3</v>
      </c>
      <c r="P43" s="42">
        <v>6</v>
      </c>
      <c r="Q43" s="40" t="s">
        <v>187</v>
      </c>
      <c r="R43" s="40" t="s">
        <v>188</v>
      </c>
      <c r="S43" s="44" t="s">
        <v>85</v>
      </c>
      <c r="T43" s="6"/>
      <c r="U43" s="12"/>
      <c r="V43" s="12"/>
      <c r="W43" s="6"/>
      <c r="X43" s="12"/>
      <c r="Y43" s="12"/>
      <c r="Z43" s="6"/>
      <c r="AA43" s="1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row>
    <row r="44" spans="2:220" ht="63.75">
      <c r="B44" s="40" t="s">
        <v>193</v>
      </c>
      <c r="C44" s="40" t="s">
        <v>194</v>
      </c>
      <c r="D44" s="40" t="s">
        <v>60</v>
      </c>
      <c r="E44" s="40" t="s">
        <v>235</v>
      </c>
      <c r="F44" s="40" t="s">
        <v>195</v>
      </c>
      <c r="G44" s="41" t="s">
        <v>172</v>
      </c>
      <c r="H44" s="40" t="s">
        <v>185</v>
      </c>
      <c r="I44" s="40" t="s">
        <v>106</v>
      </c>
      <c r="J44" s="40" t="s">
        <v>186</v>
      </c>
      <c r="K44" s="40" t="s">
        <v>52</v>
      </c>
      <c r="L44" s="40" t="s">
        <v>174</v>
      </c>
      <c r="M44" s="42">
        <v>1</v>
      </c>
      <c r="N44" s="42">
        <v>1</v>
      </c>
      <c r="O44" s="42">
        <v>8</v>
      </c>
      <c r="P44" s="42">
        <v>16</v>
      </c>
      <c r="Q44" s="40" t="s">
        <v>187</v>
      </c>
      <c r="R44" s="40" t="s">
        <v>188</v>
      </c>
      <c r="S44" s="44" t="s">
        <v>85</v>
      </c>
      <c r="T44" s="6"/>
      <c r="U44" s="12"/>
      <c r="V44" s="12"/>
      <c r="W44" s="6"/>
      <c r="X44" s="12"/>
      <c r="Y44" s="12"/>
      <c r="Z44" s="6"/>
      <c r="AA44" s="1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row>
    <row r="45" spans="2:220" ht="63.75">
      <c r="B45" s="40" t="s">
        <v>196</v>
      </c>
      <c r="C45" s="40" t="s">
        <v>197</v>
      </c>
      <c r="D45" s="40" t="s">
        <v>60</v>
      </c>
      <c r="E45" s="40" t="s">
        <v>235</v>
      </c>
      <c r="F45" s="40" t="s">
        <v>198</v>
      </c>
      <c r="G45" s="41" t="s">
        <v>172</v>
      </c>
      <c r="H45" s="40" t="s">
        <v>185</v>
      </c>
      <c r="I45" s="40" t="s">
        <v>106</v>
      </c>
      <c r="J45" s="40" t="s">
        <v>186</v>
      </c>
      <c r="K45" s="40" t="s">
        <v>52</v>
      </c>
      <c r="L45" s="40" t="s">
        <v>174</v>
      </c>
      <c r="M45" s="42">
        <v>1</v>
      </c>
      <c r="N45" s="42">
        <v>1</v>
      </c>
      <c r="O45" s="42">
        <v>8</v>
      </c>
      <c r="P45" s="42">
        <v>16</v>
      </c>
      <c r="Q45" s="40" t="s">
        <v>187</v>
      </c>
      <c r="R45" s="40" t="s">
        <v>188</v>
      </c>
      <c r="S45" s="44" t="s">
        <v>85</v>
      </c>
      <c r="T45" s="6"/>
      <c r="U45" s="12"/>
      <c r="V45" s="12"/>
      <c r="W45" s="6"/>
      <c r="X45" s="12"/>
      <c r="Y45" s="12"/>
      <c r="Z45" s="6"/>
      <c r="AA45" s="1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row>
    <row r="46" spans="2:220" ht="14.25">
      <c r="B46" s="50" t="s">
        <v>199</v>
      </c>
      <c r="C46" s="50"/>
      <c r="D46" s="51" t="s">
        <v>47</v>
      </c>
      <c r="E46" s="52"/>
      <c r="F46" s="52"/>
      <c r="G46" s="53"/>
      <c r="H46" s="52"/>
      <c r="I46" s="52"/>
      <c r="J46" s="52"/>
      <c r="K46" s="52"/>
      <c r="L46" s="52"/>
      <c r="M46" s="52"/>
      <c r="N46" s="52"/>
      <c r="O46" s="52"/>
      <c r="P46" s="52"/>
      <c r="Q46" s="52"/>
      <c r="R46" s="52"/>
      <c r="S46" s="52"/>
      <c r="T46" s="6"/>
      <c r="U46" s="12"/>
      <c r="V46" s="12"/>
      <c r="W46" s="6"/>
      <c r="X46" s="12"/>
      <c r="Y46" s="12"/>
      <c r="Z46" s="6"/>
      <c r="AA46" s="1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row>
    <row r="47" spans="2:220" ht="14.25">
      <c r="B47" s="54" t="s">
        <v>200</v>
      </c>
      <c r="C47" s="54"/>
      <c r="D47" s="55" t="s">
        <v>201</v>
      </c>
      <c r="E47" s="56"/>
      <c r="F47" s="56"/>
      <c r="G47" s="53"/>
      <c r="H47" s="56"/>
      <c r="I47" s="56"/>
      <c r="J47" s="56"/>
      <c r="K47" s="56"/>
      <c r="L47" s="56"/>
      <c r="M47" s="56"/>
      <c r="N47" s="56"/>
      <c r="O47" s="56"/>
      <c r="P47" s="56"/>
      <c r="Q47" s="56"/>
      <c r="R47" s="56"/>
      <c r="S47" s="56"/>
      <c r="T47" s="6"/>
      <c r="U47" s="12"/>
      <c r="V47" s="12"/>
      <c r="W47" s="6"/>
      <c r="X47" s="12"/>
      <c r="Y47" s="12"/>
      <c r="Z47" s="6"/>
      <c r="AA47" s="1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row>
    <row r="48" spans="2:220" ht="409.5">
      <c r="B48" s="40" t="s">
        <v>202</v>
      </c>
      <c r="C48" s="40" t="s">
        <v>203</v>
      </c>
      <c r="D48" s="40" t="s">
        <v>204</v>
      </c>
      <c r="E48" s="40" t="s">
        <v>236</v>
      </c>
      <c r="F48" s="40" t="s">
        <v>205</v>
      </c>
      <c r="G48" s="41" t="s">
        <v>206</v>
      </c>
      <c r="H48" s="40" t="s">
        <v>207</v>
      </c>
      <c r="I48" s="40" t="s">
        <v>51</v>
      </c>
      <c r="J48" s="40" t="s">
        <v>18</v>
      </c>
      <c r="K48" s="40" t="s">
        <v>208</v>
      </c>
      <c r="L48" s="40" t="s">
        <v>25</v>
      </c>
      <c r="M48" s="42">
        <v>18</v>
      </c>
      <c r="N48" s="42">
        <v>18</v>
      </c>
      <c r="O48" s="43">
        <v>2.5</v>
      </c>
      <c r="P48" s="42">
        <v>90</v>
      </c>
      <c r="Q48" s="40" t="s">
        <v>65</v>
      </c>
      <c r="R48" s="40"/>
      <c r="S48" s="44" t="s">
        <v>120</v>
      </c>
      <c r="T48" s="6"/>
      <c r="U48" s="12"/>
      <c r="V48" s="12"/>
      <c r="W48" s="6"/>
      <c r="X48" s="12"/>
      <c r="Y48" s="12"/>
      <c r="Z48" s="6"/>
      <c r="AA48" s="1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row>
    <row r="49" spans="1:220" ht="63.75">
      <c r="B49" s="40" t="s">
        <v>209</v>
      </c>
      <c r="C49" s="40" t="s">
        <v>210</v>
      </c>
      <c r="D49" s="40" t="s">
        <v>204</v>
      </c>
      <c r="E49" s="40" t="s">
        <v>237</v>
      </c>
      <c r="F49" s="40" t="s">
        <v>211</v>
      </c>
      <c r="G49" s="41" t="s">
        <v>206</v>
      </c>
      <c r="H49" s="40" t="s">
        <v>207</v>
      </c>
      <c r="I49" s="40" t="s">
        <v>51</v>
      </c>
      <c r="J49" s="40" t="s">
        <v>18</v>
      </c>
      <c r="K49" s="40" t="s">
        <v>208</v>
      </c>
      <c r="L49" s="40" t="s">
        <v>25</v>
      </c>
      <c r="M49" s="42">
        <v>2</v>
      </c>
      <c r="N49" s="42">
        <v>2</v>
      </c>
      <c r="O49" s="43">
        <v>2.6</v>
      </c>
      <c r="P49" s="43">
        <v>10.4</v>
      </c>
      <c r="Q49" s="40" t="s">
        <v>65</v>
      </c>
      <c r="R49" s="40"/>
      <c r="S49" s="44" t="s">
        <v>120</v>
      </c>
      <c r="T49" s="6"/>
      <c r="U49" s="12"/>
      <c r="V49" s="12"/>
      <c r="W49" s="6"/>
      <c r="X49" s="12"/>
      <c r="Y49" s="12"/>
      <c r="Z49" s="6"/>
      <c r="AA49" s="1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row>
    <row r="50" spans="1:220" ht="14.25">
      <c r="B50" s="59" t="s">
        <v>50</v>
      </c>
      <c r="C50" s="34"/>
      <c r="D50" s="35" t="s">
        <v>47</v>
      </c>
      <c r="E50" s="36"/>
      <c r="F50" s="36"/>
      <c r="G50" s="46"/>
      <c r="H50" s="36"/>
      <c r="I50" s="36"/>
      <c r="J50" s="36"/>
      <c r="K50" s="36"/>
      <c r="L50" s="36"/>
      <c r="M50" s="36"/>
      <c r="N50" s="36"/>
      <c r="O50" s="36"/>
      <c r="P50" s="36"/>
      <c r="Q50" s="36"/>
      <c r="R50" s="36"/>
      <c r="S50" s="36"/>
      <c r="T50" s="6"/>
      <c r="U50" s="12"/>
      <c r="V50" s="12"/>
      <c r="W50" s="6"/>
      <c r="X50" s="12"/>
      <c r="Y50" s="12"/>
      <c r="Z50" s="6"/>
      <c r="AA50" s="1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row>
    <row r="51" spans="1:220" ht="14.25">
      <c r="B51" s="60" t="s">
        <v>212</v>
      </c>
      <c r="C51" s="37"/>
      <c r="D51" s="38" t="s">
        <v>213</v>
      </c>
      <c r="E51" s="39"/>
      <c r="F51" s="39"/>
      <c r="G51" s="45"/>
      <c r="H51" s="39"/>
      <c r="I51" s="39"/>
      <c r="J51" s="39"/>
      <c r="K51" s="39"/>
      <c r="L51" s="39"/>
      <c r="M51" s="39"/>
      <c r="N51" s="39"/>
      <c r="O51" s="39"/>
      <c r="P51" s="39"/>
      <c r="Q51" s="39"/>
      <c r="R51" s="39"/>
      <c r="S51" s="39"/>
      <c r="T51" s="6"/>
      <c r="U51" s="12"/>
      <c r="V51" s="12"/>
      <c r="W51" s="6"/>
      <c r="X51" s="12"/>
      <c r="Y51" s="12"/>
      <c r="Z51" s="6"/>
      <c r="AA51" s="1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row>
    <row r="52" spans="1:220" ht="167.25" customHeight="1">
      <c r="B52" s="40" t="s">
        <v>214</v>
      </c>
      <c r="C52" s="40" t="s">
        <v>215</v>
      </c>
      <c r="D52" s="40" t="s">
        <v>216</v>
      </c>
      <c r="E52" s="40" t="s">
        <v>238</v>
      </c>
      <c r="F52" s="40" t="s">
        <v>240</v>
      </c>
      <c r="G52" s="41" t="s">
        <v>239</v>
      </c>
      <c r="H52" s="40" t="s">
        <v>217</v>
      </c>
      <c r="I52" s="40" t="s">
        <v>51</v>
      </c>
      <c r="J52" s="40" t="s">
        <v>18</v>
      </c>
      <c r="K52" s="40" t="s">
        <v>0</v>
      </c>
      <c r="L52" s="40" t="s">
        <v>25</v>
      </c>
      <c r="M52" s="42">
        <v>8</v>
      </c>
      <c r="N52" s="47">
        <v>0</v>
      </c>
      <c r="O52" s="43">
        <v>67.5</v>
      </c>
      <c r="P52" s="42">
        <v>540</v>
      </c>
      <c r="Q52" s="40" t="s">
        <v>49</v>
      </c>
      <c r="R52" s="40" t="s">
        <v>17</v>
      </c>
      <c r="S52" s="48">
        <v>0</v>
      </c>
      <c r="T52" s="6"/>
      <c r="U52" s="12"/>
      <c r="V52" s="12"/>
      <c r="W52" s="6"/>
      <c r="X52" s="12"/>
      <c r="Y52" s="12"/>
      <c r="Z52" s="6"/>
      <c r="AA52" s="1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row>
    <row r="53" spans="1:220" s="9" customFormat="1">
      <c r="B53" s="64" t="s">
        <v>43</v>
      </c>
      <c r="C53" s="64"/>
      <c r="D53" s="64"/>
      <c r="E53" s="64"/>
      <c r="F53" s="64"/>
      <c r="G53" s="64"/>
      <c r="H53" s="64"/>
      <c r="I53" s="64"/>
      <c r="J53" s="64"/>
      <c r="K53" s="64"/>
      <c r="L53" s="64"/>
      <c r="M53" s="65"/>
      <c r="N53" s="26"/>
      <c r="O53" s="26"/>
      <c r="P53" s="26"/>
      <c r="Q53" s="25"/>
      <c r="R53" s="25"/>
      <c r="S53" s="27"/>
      <c r="T53" s="7"/>
      <c r="U53" s="11"/>
      <c r="V53" s="10"/>
      <c r="W53" s="4"/>
      <c r="X53" s="4"/>
      <c r="Y53" s="4"/>
      <c r="Z53" s="4"/>
      <c r="AA53" s="4"/>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8"/>
      <c r="CX53" s="8"/>
      <c r="CY53" s="8"/>
      <c r="CZ53" s="8"/>
      <c r="DA53" s="8"/>
      <c r="DB53" s="8"/>
      <c r="DC53" s="8"/>
      <c r="DD53" s="8"/>
      <c r="DE53" s="8"/>
      <c r="DF53" s="8"/>
      <c r="DG53" s="8"/>
      <c r="DH53" s="8"/>
      <c r="DI53" s="8"/>
      <c r="DJ53" s="8"/>
      <c r="DK53" s="8"/>
      <c r="DL53" s="8"/>
      <c r="DM53" s="8"/>
      <c r="DN53" s="8"/>
      <c r="DO53" s="8"/>
      <c r="DP53" s="8"/>
      <c r="DQ53" s="8"/>
      <c r="DR53" s="8"/>
      <c r="DS53" s="8"/>
      <c r="DT53" s="8"/>
      <c r="DU53" s="8"/>
      <c r="DV53" s="8"/>
      <c r="DW53" s="8"/>
      <c r="DX53" s="8"/>
      <c r="DY53" s="8"/>
      <c r="DZ53" s="8"/>
      <c r="EA53" s="8"/>
      <c r="EB53" s="8"/>
      <c r="EC53" s="8"/>
      <c r="ED53" s="8"/>
      <c r="EE53" s="8"/>
      <c r="EF53" s="8"/>
      <c r="EG53" s="8"/>
      <c r="EH53" s="8"/>
      <c r="EI53" s="8"/>
      <c r="EJ53" s="8"/>
      <c r="EK53" s="8"/>
      <c r="EL53" s="8"/>
      <c r="EM53" s="8"/>
      <c r="EN53" s="8"/>
      <c r="EO53" s="8"/>
      <c r="EP53" s="8"/>
      <c r="EQ53" s="8"/>
      <c r="ER53" s="8"/>
      <c r="ES53" s="8"/>
      <c r="ET53" s="8"/>
      <c r="EU53" s="8"/>
      <c r="EV53" s="8"/>
      <c r="EW53" s="8"/>
      <c r="EX53" s="8"/>
      <c r="EY53" s="8"/>
      <c r="EZ53" s="8"/>
      <c r="FA53" s="8"/>
      <c r="FB53" s="8"/>
      <c r="FC53" s="8"/>
      <c r="FD53" s="8"/>
      <c r="FE53" s="8"/>
      <c r="FF53" s="8"/>
      <c r="FG53" s="8"/>
      <c r="FH53" s="8"/>
      <c r="FI53" s="8"/>
      <c r="FJ53" s="8"/>
      <c r="FK53" s="8"/>
      <c r="FL53" s="8"/>
      <c r="FM53" s="8"/>
      <c r="FN53" s="8"/>
      <c r="FO53" s="8"/>
      <c r="FP53" s="8"/>
      <c r="FQ53" s="8"/>
      <c r="FR53" s="8"/>
      <c r="FS53" s="8"/>
      <c r="FT53" s="8"/>
      <c r="FU53" s="8"/>
      <c r="FV53" s="8"/>
      <c r="FW53" s="8"/>
      <c r="FX53" s="8"/>
      <c r="FY53" s="8"/>
      <c r="FZ53" s="8"/>
      <c r="GA53" s="8"/>
      <c r="GB53" s="8"/>
      <c r="GC53" s="8"/>
      <c r="GD53" s="8"/>
      <c r="GE53" s="8"/>
      <c r="GF53" s="8"/>
      <c r="GG53" s="8"/>
      <c r="GH53" s="8"/>
      <c r="GI53" s="8"/>
      <c r="GJ53" s="8"/>
      <c r="GK53" s="8"/>
      <c r="GL53" s="8"/>
      <c r="GM53" s="8"/>
      <c r="GN53" s="8"/>
      <c r="GO53" s="8"/>
      <c r="GP53" s="8"/>
      <c r="GQ53" s="8"/>
      <c r="GR53" s="8"/>
      <c r="GS53" s="8"/>
      <c r="GT53" s="8"/>
      <c r="GU53" s="8"/>
      <c r="GV53" s="8"/>
      <c r="GW53" s="8"/>
      <c r="GX53" s="8"/>
      <c r="GY53" s="8"/>
      <c r="GZ53" s="8"/>
      <c r="HA53" s="8"/>
      <c r="HB53" s="8"/>
      <c r="HC53" s="8"/>
      <c r="HD53" s="8"/>
      <c r="HE53" s="8"/>
      <c r="HF53" s="8"/>
      <c r="HG53" s="8"/>
      <c r="HH53" s="8"/>
      <c r="HI53" s="8"/>
      <c r="HJ53" s="8"/>
      <c r="HK53" s="8"/>
      <c r="HL53" s="8"/>
    </row>
    <row r="54" spans="1:220" s="9" customFormat="1">
      <c r="B54" s="64" t="s">
        <v>45</v>
      </c>
      <c r="C54" s="64"/>
      <c r="D54" s="64"/>
      <c r="E54" s="64"/>
      <c r="F54" s="64"/>
      <c r="G54" s="64"/>
      <c r="H54" s="64"/>
      <c r="I54" s="64"/>
      <c r="J54" s="64"/>
      <c r="K54" s="64"/>
      <c r="L54" s="64"/>
      <c r="M54" s="65"/>
      <c r="N54" s="26"/>
      <c r="O54" s="26"/>
      <c r="P54" s="26"/>
      <c r="Q54" s="25"/>
      <c r="R54" s="25"/>
      <c r="S54" s="27"/>
      <c r="T54" s="7"/>
      <c r="U54" s="11"/>
      <c r="V54" s="10"/>
      <c r="W54" s="4"/>
      <c r="X54" s="4"/>
      <c r="Y54" s="4"/>
      <c r="Z54" s="4"/>
      <c r="AA54" s="4"/>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8"/>
      <c r="CU54" s="8"/>
      <c r="CV54" s="8"/>
      <c r="CW54" s="8"/>
      <c r="CX54" s="8"/>
      <c r="CY54" s="8"/>
      <c r="CZ54" s="8"/>
      <c r="DA54" s="8"/>
      <c r="DB54" s="8"/>
      <c r="DC54" s="8"/>
      <c r="DD54" s="8"/>
      <c r="DE54" s="8"/>
      <c r="DF54" s="8"/>
      <c r="DG54" s="8"/>
      <c r="DH54" s="8"/>
      <c r="DI54" s="8"/>
      <c r="DJ54" s="8"/>
      <c r="DK54" s="8"/>
      <c r="DL54" s="8"/>
      <c r="DM54" s="8"/>
      <c r="DN54" s="8"/>
      <c r="DO54" s="8"/>
      <c r="DP54" s="8"/>
      <c r="DQ54" s="8"/>
      <c r="DR54" s="8"/>
      <c r="DS54" s="8"/>
      <c r="DT54" s="8"/>
      <c r="DU54" s="8"/>
      <c r="DV54" s="8"/>
      <c r="DW54" s="8"/>
      <c r="DX54" s="8"/>
      <c r="DY54" s="8"/>
      <c r="DZ54" s="8"/>
      <c r="EA54" s="8"/>
      <c r="EB54" s="8"/>
      <c r="EC54" s="8"/>
      <c r="ED54" s="8"/>
      <c r="EE54" s="8"/>
      <c r="EF54" s="8"/>
      <c r="EG54" s="8"/>
      <c r="EH54" s="8"/>
      <c r="EI54" s="8"/>
      <c r="EJ54" s="8"/>
      <c r="EK54" s="8"/>
      <c r="EL54" s="8"/>
      <c r="EM54" s="8"/>
      <c r="EN54" s="8"/>
      <c r="EO54" s="8"/>
      <c r="EP54" s="8"/>
      <c r="EQ54" s="8"/>
      <c r="ER54" s="8"/>
      <c r="ES54" s="8"/>
      <c r="ET54" s="8"/>
      <c r="EU54" s="8"/>
      <c r="EV54" s="8"/>
      <c r="EW54" s="8"/>
      <c r="EX54" s="8"/>
      <c r="EY54" s="8"/>
      <c r="EZ54" s="8"/>
      <c r="FA54" s="8"/>
      <c r="FB54" s="8"/>
      <c r="FC54" s="8"/>
      <c r="FD54" s="8"/>
      <c r="FE54" s="8"/>
      <c r="FF54" s="8"/>
      <c r="FG54" s="8"/>
      <c r="FH54" s="8"/>
      <c r="FI54" s="8"/>
      <c r="FJ54" s="8"/>
      <c r="FK54" s="8"/>
      <c r="FL54" s="8"/>
      <c r="FM54" s="8"/>
      <c r="FN54" s="8"/>
      <c r="FO54" s="8"/>
      <c r="FP54" s="8"/>
      <c r="FQ54" s="8"/>
      <c r="FR54" s="8"/>
      <c r="FS54" s="8"/>
      <c r="FT54" s="8"/>
      <c r="FU54" s="8"/>
      <c r="FV54" s="8"/>
      <c r="FW54" s="8"/>
      <c r="FX54" s="8"/>
      <c r="FY54" s="8"/>
      <c r="FZ54" s="8"/>
      <c r="GA54" s="8"/>
      <c r="GB54" s="8"/>
      <c r="GC54" s="8"/>
      <c r="GD54" s="8"/>
      <c r="GE54" s="8"/>
      <c r="GF54" s="8"/>
      <c r="GG54" s="8"/>
      <c r="GH54" s="8"/>
      <c r="GI54" s="8"/>
      <c r="GJ54" s="8"/>
      <c r="GK54" s="8"/>
      <c r="GL54" s="8"/>
      <c r="GM54" s="8"/>
      <c r="GN54" s="8"/>
      <c r="GO54" s="8"/>
      <c r="GP54" s="8"/>
      <c r="GQ54" s="8"/>
      <c r="GR54" s="8"/>
      <c r="GS54" s="8"/>
      <c r="GT54" s="8"/>
      <c r="GU54" s="8"/>
      <c r="GV54" s="8"/>
      <c r="GW54" s="8"/>
      <c r="GX54" s="8"/>
      <c r="GY54" s="8"/>
      <c r="GZ54" s="8"/>
      <c r="HA54" s="8"/>
      <c r="HB54" s="8"/>
      <c r="HC54" s="8"/>
      <c r="HD54" s="8"/>
      <c r="HE54" s="8"/>
      <c r="HF54" s="8"/>
      <c r="HG54" s="8"/>
      <c r="HH54" s="8"/>
      <c r="HI54" s="8"/>
      <c r="HJ54" s="8"/>
      <c r="HK54" s="8"/>
      <c r="HL54" s="8"/>
    </row>
    <row r="55" spans="1:220" s="9" customFormat="1">
      <c r="B55" s="64" t="s">
        <v>44</v>
      </c>
      <c r="C55" s="64"/>
      <c r="D55" s="64"/>
      <c r="E55" s="64"/>
      <c r="F55" s="64"/>
      <c r="G55" s="64"/>
      <c r="H55" s="64"/>
      <c r="I55" s="64"/>
      <c r="J55" s="64"/>
      <c r="K55" s="64"/>
      <c r="L55" s="64"/>
      <c r="M55" s="65"/>
      <c r="N55" s="26"/>
      <c r="O55" s="26"/>
      <c r="P55" s="26"/>
      <c r="Q55" s="25"/>
      <c r="R55" s="25"/>
      <c r="S55" s="27"/>
      <c r="T55" s="7"/>
      <c r="U55" s="11"/>
      <c r="V55" s="10"/>
      <c r="W55" s="4"/>
      <c r="X55" s="4"/>
      <c r="Y55" s="4"/>
      <c r="Z55" s="4"/>
      <c r="AA55" s="4"/>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8"/>
      <c r="CX55" s="8"/>
      <c r="CY55" s="8"/>
      <c r="CZ55" s="8"/>
      <c r="DA55" s="8"/>
      <c r="DB55" s="8"/>
      <c r="DC55" s="8"/>
      <c r="DD55" s="8"/>
      <c r="DE55" s="8"/>
      <c r="DF55" s="8"/>
      <c r="DG55" s="8"/>
      <c r="DH55" s="8"/>
      <c r="DI55" s="8"/>
      <c r="DJ55" s="8"/>
      <c r="DK55" s="8"/>
      <c r="DL55" s="8"/>
      <c r="DM55" s="8"/>
      <c r="DN55" s="8"/>
      <c r="DO55" s="8"/>
      <c r="DP55" s="8"/>
      <c r="DQ55" s="8"/>
      <c r="DR55" s="8"/>
      <c r="DS55" s="8"/>
      <c r="DT55" s="8"/>
      <c r="DU55" s="8"/>
      <c r="DV55" s="8"/>
      <c r="DW55" s="8"/>
      <c r="DX55" s="8"/>
      <c r="DY55" s="8"/>
      <c r="DZ55" s="8"/>
      <c r="EA55" s="8"/>
      <c r="EB55" s="8"/>
      <c r="EC55" s="8"/>
      <c r="ED55" s="8"/>
      <c r="EE55" s="8"/>
      <c r="EF55" s="8"/>
      <c r="EG55" s="8"/>
      <c r="EH55" s="8"/>
      <c r="EI55" s="8"/>
      <c r="EJ55" s="8"/>
      <c r="EK55" s="8"/>
      <c r="EL55" s="8"/>
      <c r="EM55" s="8"/>
      <c r="EN55" s="8"/>
      <c r="EO55" s="8"/>
      <c r="EP55" s="8"/>
      <c r="EQ55" s="8"/>
      <c r="ER55" s="8"/>
      <c r="ES55" s="8"/>
      <c r="ET55" s="8"/>
      <c r="EU55" s="8"/>
      <c r="EV55" s="8"/>
      <c r="EW55" s="8"/>
      <c r="EX55" s="8"/>
      <c r="EY55" s="8"/>
      <c r="EZ55" s="8"/>
      <c r="FA55" s="8"/>
      <c r="FB55" s="8"/>
      <c r="FC55" s="8"/>
      <c r="FD55" s="8"/>
      <c r="FE55" s="8"/>
      <c r="FF55" s="8"/>
      <c r="FG55" s="8"/>
      <c r="FH55" s="8"/>
      <c r="FI55" s="8"/>
      <c r="FJ55" s="8"/>
      <c r="FK55" s="8"/>
      <c r="FL55" s="8"/>
      <c r="FM55" s="8"/>
      <c r="FN55" s="8"/>
      <c r="FO55" s="8"/>
      <c r="FP55" s="8"/>
      <c r="FQ55" s="8"/>
      <c r="FR55" s="8"/>
      <c r="FS55" s="8"/>
      <c r="FT55" s="8"/>
      <c r="FU55" s="8"/>
      <c r="FV55" s="8"/>
      <c r="FW55" s="8"/>
      <c r="FX55" s="8"/>
      <c r="FY55" s="8"/>
      <c r="FZ55" s="8"/>
      <c r="GA55" s="8"/>
      <c r="GB55" s="8"/>
      <c r="GC55" s="8"/>
      <c r="GD55" s="8"/>
      <c r="GE55" s="8"/>
      <c r="GF55" s="8"/>
      <c r="GG55" s="8"/>
      <c r="GH55" s="8"/>
      <c r="GI55" s="8"/>
      <c r="GJ55" s="8"/>
      <c r="GK55" s="8"/>
      <c r="GL55" s="8"/>
      <c r="GM55" s="8"/>
      <c r="GN55" s="8"/>
      <c r="GO55" s="8"/>
      <c r="GP55" s="8"/>
      <c r="GQ55" s="8"/>
      <c r="GR55" s="8"/>
      <c r="GS55" s="8"/>
      <c r="GT55" s="8"/>
      <c r="GU55" s="8"/>
      <c r="GV55" s="8"/>
      <c r="GW55" s="8"/>
      <c r="GX55" s="8"/>
      <c r="GY55" s="8"/>
      <c r="GZ55" s="8"/>
      <c r="HA55" s="8"/>
      <c r="HB55" s="8"/>
      <c r="HC55" s="8"/>
      <c r="HD55" s="8"/>
      <c r="HE55" s="8"/>
      <c r="HF55" s="8"/>
      <c r="HG55" s="8"/>
      <c r="HH55" s="8"/>
      <c r="HI55" s="8"/>
      <c r="HJ55" s="8"/>
      <c r="HK55" s="8"/>
      <c r="HL55" s="8"/>
    </row>
    <row r="56" spans="1:220" s="24" customFormat="1">
      <c r="A56" s="21"/>
      <c r="B56" s="21"/>
      <c r="C56" s="21"/>
      <c r="D56" s="21"/>
      <c r="E56" s="21"/>
      <c r="F56" s="21"/>
      <c r="G56" s="21" t="s">
        <v>40</v>
      </c>
      <c r="H56" s="21"/>
      <c r="I56" s="21"/>
      <c r="J56" s="21"/>
      <c r="K56" s="21"/>
      <c r="L56" s="21"/>
      <c r="M56" s="21"/>
      <c r="O56" s="15"/>
      <c r="P56" s="15"/>
      <c r="Q56" s="15"/>
      <c r="R56" s="15"/>
      <c r="S56" s="15"/>
      <c r="T56" s="15"/>
    </row>
    <row r="57" spans="1:220" s="14" customFormat="1">
      <c r="B57" s="29"/>
      <c r="C57" s="13"/>
      <c r="D57" s="13"/>
      <c r="E57" s="13"/>
      <c r="F57" s="13"/>
      <c r="G57" s="13"/>
      <c r="H57" s="21"/>
      <c r="I57" s="13"/>
      <c r="J57" s="13"/>
      <c r="K57" s="13"/>
      <c r="L57" s="13"/>
      <c r="M57" s="13"/>
      <c r="N57" s="13"/>
      <c r="O57" s="16"/>
      <c r="P57" s="21"/>
      <c r="Q57" s="16"/>
      <c r="R57" s="16"/>
      <c r="S57" s="16"/>
      <c r="T57" s="16"/>
      <c r="U57" s="16"/>
    </row>
    <row r="58" spans="1:220" s="14" customFormat="1">
      <c r="B58" s="28" t="s">
        <v>48</v>
      </c>
      <c r="C58" s="13"/>
      <c r="D58" s="13"/>
      <c r="E58" s="13"/>
      <c r="F58" s="13"/>
      <c r="G58" s="13"/>
      <c r="H58" s="13"/>
      <c r="I58" s="13"/>
      <c r="J58" s="13"/>
      <c r="K58" s="13"/>
      <c r="L58" s="13"/>
      <c r="M58" s="13"/>
      <c r="N58" s="13"/>
      <c r="O58" s="16"/>
      <c r="P58" s="16"/>
      <c r="R58" s="16"/>
      <c r="S58" s="17"/>
      <c r="T58" s="16"/>
      <c r="U58" s="16"/>
    </row>
    <row r="59" spans="1:220" s="14" customFormat="1">
      <c r="B59" s="13"/>
      <c r="C59" s="13"/>
      <c r="D59" s="13"/>
      <c r="E59" s="13"/>
      <c r="F59" s="13"/>
      <c r="G59" s="13"/>
      <c r="H59" s="13"/>
      <c r="I59" s="13"/>
      <c r="J59" s="13"/>
      <c r="K59" s="13"/>
      <c r="L59" s="13"/>
      <c r="M59" s="13"/>
      <c r="N59" s="13"/>
      <c r="O59" s="16"/>
      <c r="P59" s="16"/>
      <c r="R59" s="16"/>
      <c r="S59" s="17"/>
      <c r="T59" s="16"/>
      <c r="U59" s="16"/>
    </row>
    <row r="60" spans="1:220" s="18" customFormat="1" ht="18.75" customHeight="1">
      <c r="B60" s="58"/>
      <c r="D60" s="22"/>
      <c r="E60" s="17" t="s">
        <v>33</v>
      </c>
      <c r="F60" s="21"/>
      <c r="H60" s="19"/>
      <c r="O60" s="20"/>
      <c r="P60" s="20"/>
      <c r="Q60" s="20"/>
      <c r="R60" s="20"/>
      <c r="S60" s="17" t="s">
        <v>37</v>
      </c>
      <c r="T60" s="16"/>
      <c r="U60" s="24"/>
    </row>
    <row r="61" spans="1:220">
      <c r="E61" s="23"/>
      <c r="F61" s="23"/>
      <c r="S61" s="23"/>
      <c r="T61" s="23"/>
      <c r="U61" s="23"/>
    </row>
    <row r="62" spans="1:220">
      <c r="E62" s="23" t="s">
        <v>34</v>
      </c>
      <c r="F62" s="23" t="s">
        <v>35</v>
      </c>
      <c r="S62" s="23" t="s">
        <v>38</v>
      </c>
      <c r="T62" s="23" t="s">
        <v>35</v>
      </c>
      <c r="U62" s="23"/>
    </row>
    <row r="63" spans="1:220">
      <c r="E63" s="23" t="s">
        <v>36</v>
      </c>
      <c r="F63" s="23"/>
      <c r="S63" s="23" t="s">
        <v>36</v>
      </c>
      <c r="T63" s="23"/>
      <c r="U63" s="23"/>
    </row>
  </sheetData>
  <autoFilter ref="B6:HL56"/>
  <mergeCells count="28">
    <mergeCell ref="B54:M54"/>
    <mergeCell ref="B55:M55"/>
    <mergeCell ref="B1:AA1"/>
    <mergeCell ref="B3:AA3"/>
    <mergeCell ref="D4:D5"/>
    <mergeCell ref="E4:E5"/>
    <mergeCell ref="M4:N4"/>
    <mergeCell ref="V4:V5"/>
    <mergeCell ref="J4:J5"/>
    <mergeCell ref="K4:K5"/>
    <mergeCell ref="S4:S5"/>
    <mergeCell ref="F4:F5"/>
    <mergeCell ref="I4:I5"/>
    <mergeCell ref="L4:L5"/>
    <mergeCell ref="Y4:Y5"/>
    <mergeCell ref="B2:AA2"/>
    <mergeCell ref="AA4:AA5"/>
    <mergeCell ref="X4:X5"/>
    <mergeCell ref="B53:M53"/>
    <mergeCell ref="W4:W5"/>
    <mergeCell ref="B4:B5"/>
    <mergeCell ref="Z4:Z5"/>
    <mergeCell ref="C4:C5"/>
    <mergeCell ref="T4:T5"/>
    <mergeCell ref="G4:G5"/>
    <mergeCell ref="H4:H5"/>
    <mergeCell ref="U4:U5"/>
    <mergeCell ref="O4:P4"/>
  </mergeCells>
  <phoneticPr fontId="0" type="noConversion"/>
  <pageMargins left="0.57999999999999996" right="0.23622047244094491" top="0.31496062992125984" bottom="0.27559055118110237" header="0.27559055118110237" footer="0.15748031496062992"/>
  <pageSetup paperSize="9" scale="45" orientation="landscape" r:id="rId1"/>
  <rowBreaks count="2" manualBreakCount="2">
    <brk id="29" min="1" max="26" man="1"/>
    <brk id="48" min="1"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 к Договору</vt:lpstr>
      <vt:lpstr>'Приложение №1 к Договору'!Область_печати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karamyshev</cp:lastModifiedBy>
  <cp:lastPrinted>2012-11-01T06:47:57Z</cp:lastPrinted>
  <dcterms:created xsi:type="dcterms:W3CDTF">2011-03-01T07:20:06Z</dcterms:created>
  <dcterms:modified xsi:type="dcterms:W3CDTF">2012-11-02T05:30:53Z</dcterms:modified>
</cp:coreProperties>
</file>